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<sst xmlns="http://schemas.openxmlformats.org/spreadsheetml/2006/main" count="4691" uniqueCount="1081">
  <si>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</si>
  <si>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</si>
  <si>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</si>
  <si>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</si>
  <si>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</si>
  <si>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</si>
  <si>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</si>
  <si>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</si>
  <si>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</si>
  <si>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</si>
  <si>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</si>
  <si>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</si>
  <si>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</si>
  <si>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</si>
  <si>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</si>
  <si>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</si>
  <si>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</si>
  <si>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</si>
  <si>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</si>
  <si>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</si>
  <si>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</si>
  <si>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</si>
  <si>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</si>
  <si>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</si>
  <si>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</si>
  <si>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</si>
  <si>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</si>
  <si>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</si>
  <si>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</si>
  <si>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</si>
  <si>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</si>
  <si>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</si>
  <si>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</si>
  <si>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</si>
  <si>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</si>
  <si>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</si>
  <si>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</si>
  <si>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</si>
  <si>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</si>
  <si>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</si>
  <si>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</si>
  <si>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</si>
  <si>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</si>
  <si>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</si>
  <si>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</si>
  <si>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</si>
  <si>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</si>
  <si>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</si>
  <si>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</si>
  <si>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</si>
  <si>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</si>
  <si>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</si>
  <si>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</si>
  <si>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</si>
  <si>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</si>
  <si>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</si>
  <si>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</si>
  <si>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</si>
  <si>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</si>
  <si>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</si>
  <si>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</si>
  <si>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</si>
  <si>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</si>
  <si>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</si>
  <si>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</si>
  <si>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</si>
  <si>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</si>
  <si>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</si>
  <si>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</si>
  <si>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</si>
  <si>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</si>
  <si>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</si>
  <si>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</si>
  <si>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</si>
  <si>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</si>
  <si>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</si>
  <si>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</si>
  <si>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</si>
  <si>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</si>
  <si>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</si>
  <si>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</si>
  <si>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</si>
  <si>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</si>
  <si>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</si>
  <si>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</si>
  <si>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</si>
  <si>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</si>
  <si>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</si>
  <si>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</si>
  <si>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</si>
  <si>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</si>
  <si>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</si>
  <si>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</si>
  <si>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</si>
  <si>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</si>
  <si>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</si>
  <si>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</si>
  <si>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</si>
  <si>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</si>
  <si>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</si>
  <si>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</si>
  <si>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</si>
  <si>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</si>
  <si>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</si>
  <si>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</si>
  <si>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</si>
  <si>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</si>
  <si>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</si>
  <si>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</si>
  <si>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</si>
  <si>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</si>
  <si>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</si>
  <si>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</si>
  <si>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</si>
  <si>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</si>
  <si>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</si>
  <si>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</si>
  <si>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</si>
  <si>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</si>
  <si>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</si>
  <si>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</si>
  <si>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</si>
  <si>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</si>
  <si>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</si>
  <si>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</si>
  <si>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</si>
  <si>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</si>
  <si>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</si>
  <si>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</si>
  <si>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</si>
  <si>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</si>
  <si>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</si>
  <si>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</si>
  <si>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</si>
  <si>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</si>
  <si>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</si>
  <si>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</si>
  <si>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</si>
  <si>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</si>
  <si>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</si>
  <si>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</si>
  <si>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</si>
  <si>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</si>
  <si>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</si>
  <si>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</si>
  <si>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</si>
  <si>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</si>
  <si>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</si>
  <si>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</si>
  <si>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</si>
  <si>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</si>
  <si>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</si>
  <si>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</si>
  <si>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</si>
  <si>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</si>
  <si>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</si>
  <si>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</si>
  <si>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</si>
  <si>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</si>
  <si>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</si>
  <si>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</si>
  <si>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</si>
  <si>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</si>
  <si>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</si>
  <si>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</si>
  <si>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</si>
  <si>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</si>
  <si>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</si>
  <si>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</si>
  <si>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</si>
  <si>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</si>
  <si>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</si>
  <si>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</si>
  <si>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</si>
  <si>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</si>
  <si>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</si>
  <si>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</si>
  <si>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</si>
  <si>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</si>
  <si>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</si>
  <si>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</si>
  <si>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</si>
  <si>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</si>
  <si>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</si>
  <si>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</si>
  <si>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</si>
  <si>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</si>
  <si>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</si>
  <si>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</si>
  <si>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</si>
  <si>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</si>
  <si>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</si>
  <si>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</si>
  <si>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</si>
  <si>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</si>
  <si>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</si>
  <si>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</si>
  <si>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</si>
  <si>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</si>
  <si>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</si>
  <si>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</si>
  <si>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</si>
  <si>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</si>
  <si>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</si>
  <si>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</si>
  <si>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</si>
  <si>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</si>
  <si>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</si>
  <si>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</si>
  <si>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</si>
  <si>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</si>
  <si>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</si>
  <si>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</si>
  <si>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</si>
  <si>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</si>
  <si>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</si>
  <si>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</si>
  <si>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</si>
  <si>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</si>
  <si>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</si>
  <si>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</si>
  <si>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</si>
  <si>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</si>
  <si>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</si>
  <si>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</si>
  <si>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</si>
  <si>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</si>
  <si>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</si>
  <si>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</si>
  <si>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</si>
  <si>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</si>
  <si>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</si>
  <si>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</si>
  <si>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</si>
  <si>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</si>
  <si>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</si>
  <si>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</si>
  <si>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</si>
  <si>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</si>
  <si>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</si>
  <si>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</si>
  <si>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</si>
  <si>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</si>
  <si>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</si>
  <si>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</si>
  <si>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</si>
  <si>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</si>
  <si>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</si>
  <si>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</si>
  <si>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</si>
  <si>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</si>
  <si>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</si>
  <si>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</si>
  <si>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</si>
  <si>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</si>
  <si>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</si>
  <si>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</si>
  <si>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</si>
  <si>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</si>
  <si>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</si>
  <si>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</si>
  <si>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</si>
  <si>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</si>
  <si>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</si>
  <si>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</si>
  <si>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</si>
  <si>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</si>
  <si>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</si>
  <si>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</si>
  <si>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</si>
  <si>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</si>
  <si>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</si>
  <si>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</si>
  <si>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</si>
  <si>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</si>
  <si>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</si>
  <si>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</si>
  <si>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</si>
  <si>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</si>
  <si>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</si>
  <si>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</si>
  <si>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</si>
  <si>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</si>
  <si>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</si>
  <si>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</si>
  <si>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</si>
  <si>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</si>
  <si>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</si>
  <si>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</si>
  <si>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</si>
  <si>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</si>
  <si>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</si>
  <si>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</si>
  <si>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</si>
  <si>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</si>
  <si>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</si>
  <si>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</si>
  <si>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</si>
  <si>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</si>
  <si>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</si>
  <si>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</si>
  <si>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</si>
  <si>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</si>
  <si>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</si>
  <si>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</si>
  <si>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</si>
  <si>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</si>
  <si>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</si>
  <si>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</si>
  <si>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</si>
  <si>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</si>
  <si>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</si>
  <si>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</si>
  <si>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</si>
  <si>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</si>
  <si>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</si>
  <si>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</si>
  <si>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</si>
  <si>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</si>
  <si>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</si>
  <si>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</si>
  <si>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</si>
  <si>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</si>
  <si>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</si>
  <si>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</si>
  <si>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</si>
  <si>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</si>
  <si>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</si>
  <si>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</si>
  <si>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</si>
  <si>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</si>
  <si>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</si>
  <si>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</si>
  <si>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</si>
  <si>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</si>
  <si>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</si>
  <si>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</si>
  <si>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</si>
  <si>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</si>
  <si>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</si>
  <si>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</si>
  <si>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</si>
  <si>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</si>
  <si>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</si>
  <si>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</si>
  <si>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</si>
  <si>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</si>
  <si>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</si>
  <si>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</si>
  <si>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</si>
  <si>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</si>
  <si>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</si>
  <si>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</si>
  <si>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</si>
  <si>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</si>
  <si>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</si>
  <si>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</si>
  <si>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</si>
  <si>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</si>
  <si>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</si>
  <si>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</si>
  <si>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</si>
  <si>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</si>
  <si>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</si>
  <si>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</si>
  <si>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</si>
  <si>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</si>
  <si>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</si>
  <si>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</si>
  <si>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</si>
  <si>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</si>
  <si>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</si>
  <si>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</si>
  <si>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</si>
  <si>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</si>
  <si>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</si>
  <si>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</si>
  <si>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</si>
  <si>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</si>
  <si>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</si>
  <si>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</si>
  <si>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</si>
  <si>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</si>
  <si>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</si>
  <si>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</si>
  <si>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</si>
  <si>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</si>
  <si>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</si>
  <si>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</si>
  <si>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</si>
  <si>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</si>
  <si>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</si>
  <si>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</si>
  <si>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</si>
  <si>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</si>
  <si>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</si>
  <si>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</si>
  <si>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</si>
  <si>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</si>
  <si>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</si>
  <si>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</si>
  <si>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</si>
  <si>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</si>
  <si>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</si>
  <si>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</si>
  <si>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</si>
  <si>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</si>
  <si>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</si>
  <si>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</si>
  <si>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</si>
  <si>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</si>
  <si>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</si>
  <si>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</si>
  <si>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</si>
  <si>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</si>
  <si>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</si>
  <si>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</si>
  <si>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</si>
  <si>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</si>
  <si>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</si>
  <si>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</si>
  <si>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</si>
  <si>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</si>
  <si>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</si>
  <si>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</si>
  <si>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</si>
  <si>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</si>
  <si>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</si>
  <si>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</si>
  <si>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</si>
  <si>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</si>
  <si>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</si>
  <si>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</si>
  <si>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</si>
  <si>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</si>
  <si>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</si>
  <si>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</si>
  <si>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</si>
  <si>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</si>
  <si>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</si>
  <si>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</si>
  <si>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</si>
  <si>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</si>
  <si>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</si>
  <si>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</si>
  <si>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</si>
  <si>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</si>
  <si>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</si>
  <si>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</si>
  <si>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</si>
  <si>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</si>
  <si>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</si>
  <si>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</si>
  <si>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</si>
  <si>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</si>
  <si>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</si>
  <si>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</si>
  <si>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</si>
  <si>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</si>
  <si>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</si>
  <si>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</si>
  <si>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</si>
  <si>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</si>
  <si>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</si>
  <si>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</si>
  <si>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</si>
  <si>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</si>
  <si>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</si>
  <si>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</si>
  <si>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</si>
  <si>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</si>
  <si>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</si>
  <si>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</si>
  <si>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</si>
  <si>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</si>
  <si>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</si>
  <si>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</si>
  <si>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</si>
  <si>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</si>
  <si>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</si>
  <si>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</si>
  <si>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</si>
  <si>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</si>
  <si>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</si>
  <si>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</si>
  <si>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</si>
  <si>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</si>
  <si>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</si>
  <si>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</si>
  <si>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</si>
  <si>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</si>
  <si>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</si>
  <si>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</si>
  <si>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</si>
  <si>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</si>
  <si>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</si>
  <si>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</si>
  <si>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</si>
  <si>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</si>
  <si>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</si>
  <si>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</si>
  <si>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</si>
  <si>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</si>
  <si>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</si>
  <si>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</si>
  <si>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</si>
  <si>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</si>
  <si>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</si>
  <si>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</si>
  <si>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</si>
  <si>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</si>
  <si>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</si>
  <si>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</si>
  <si>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</si>
  <si>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</si>
  <si>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</si>
  <si>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</si>
  <si>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</si>
  <si>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</si>
  <si>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</si>
  <si>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</si>
  <si>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</si>
  <si>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</si>
  <si>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</si>
  <si>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</si>
  <si>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</si>
  <si>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</si>
  <si>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</si>
  <si>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</si>
  <si>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</si>
  <si>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</si>
  <si>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</si>
  <si>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</si>
  <si>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</si>
  <si>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</si>
  <si>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</si>
  <si>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</si>
  <si>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</si>
  <si>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</si>
  <si>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</si>
  <si>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</si>
  <si>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</si>
  <si>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</si>
  <si>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</si>
  <si>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</si>
  <si>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</si>
  <si>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</si>
  <si>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</si>
  <si>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</si>
  <si>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</si>
  <si>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</si>
  <si>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</si>
  <si>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</si>
  <si>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</si>
  <si>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</si>
  <si>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</si>
  <si>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</si>
  <si>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</si>
  <si>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</si>
  <si>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</si>
  <si>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</si>
  <si>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</si>
  <si>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</si>
  <si>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</si>
  <si>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</si>
  <si>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</si>
  <si>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</si>
  <si>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</si>
  <si>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</si>
  <si>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</si>
  <si>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</si>
  <si>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</si>
  <si>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</si>
  <si>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</si>
  <si>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</si>
  <si>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</si>
  <si>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</si>
  <si>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</si>
  <si>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</si>
  <si>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</si>
  <si>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</si>
  <si>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</si>
  <si>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</si>
  <si>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</si>
  <si>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</si>
  <si>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</si>
  <si>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</si>
  <si>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</si>
  <si>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</si>
  <si>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</si>
  <si>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</si>
  <si>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</si>
  <si>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</si>
  <si>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</si>
  <si>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</si>
  <si>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</si>
  <si>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</si>
  <si>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</si>
  <si>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</si>
  <si>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</si>
  <si>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</si>
  <si>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</si>
  <si>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</si>
  <si>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</si>
  <si>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</si>
  <si>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</si>
  <si>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</si>
  <si>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</si>
  <si>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</si>
  <si>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</si>
  <si>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</si>
  <si>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</si>
  <si>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</si>
  <si>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</si>
  <si>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</si>
  <si>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</si>
  <si>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</si>
  <si>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</si>
  <si>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</si>
  <si>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</si>
  <si>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</si>
  <si>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</si>
  <si>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</si>
  <si>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</si>
  <si>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</si>
  <si>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</si>
  <si>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</si>
  <si>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</si>
  <si>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</si>
  <si>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</si>
  <si>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</si>
  <si>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</si>
  <si>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</si>
  <si>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</si>
  <si>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</si>
  <si>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</si>
  <si>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</si>
  <si>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</si>
  <si>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</si>
  <si>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</si>
  <si>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</si>
  <si>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</si>
  <si>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</si>
  <si>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</si>
  <si>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</si>
  <si>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</si>
  <si>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</si>
  <si>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</si>
  <si>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</si>
  <si>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</si>
  <si>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</si>
  <si>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</si>
  <si>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</si>
  <si>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</si>
  <si>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</si>
  <si>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</si>
  <si>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</si>
  <si>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</si>
  <si>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</si>
  <si>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</si>
  <si>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</si>
  <si>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</si>
  <si>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</si>
  <si>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</si>
  <si>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</si>
  <si>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</si>
  <si>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</si>
  <si>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</si>
  <si>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</si>
  <si>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</si>
  <si>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</si>
  <si>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</si>
  <si>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</si>
  <si>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</si>
  <si>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</si>
  <si>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</si>
  <si>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</si>
  <si>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</si>
  <si>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</si>
  <si>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</si>
  <si>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</si>
  <si>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</si>
  <si>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</si>
  <si>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</si>
  <si>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</si>
  <si>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</si>
  <si>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</si>
  <si>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</si>
  <si>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</si>
  <si>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</si>
  <si>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</si>
  <si>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</si>
  <si>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</si>
  <si>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</si>
  <si>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</si>
  <si>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</si>
  <si>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</si>
  <si>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</si>
  <si>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</si>
  <si>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</si>
  <si>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</si>
  <si>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</si>
  <si>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</si>
  <si>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</si>
  <si>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</si>
  <si>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</si>
  <si>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</si>
  <si>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</si>
  <si>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</si>
  <si>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</si>
  <si>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</si>
  <si>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</si>
  <si>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</si>
  <si>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</si>
  <si>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</si>
  <si>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</si>
  <si>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</si>
  <si>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</si>
  <si>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</si>
  <si>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</si>
  <si>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</si>
  <si>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</si>
  <si>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</si>
  <si>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</si>
  <si>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</si>
  <si>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</si>
  <si>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</si>
  <si>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</si>
  <si>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</si>
  <si>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</si>
  <si>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</si>
  <si>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</si>
  <si>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</si>
  <si>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</si>
  <si>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</si>
  <si>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</si>
  <si>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</si>
  <si>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</si>
  <si>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</si>
  <si>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</si>
  <si>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</si>
  <si>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</si>
  <si>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</si>
  <si>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</si>
  <si>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</si>
  <si>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</si>
  <si>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</si>
  <si>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</si>
  <si>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</si>
  <si>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</si>
  <si>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</si>
  <si>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</si>
  <si>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</si>
  <si>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</si>
  <si>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</si>
  <si>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</si>
  <si>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</si>
  <si>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</si>
  <si>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</si>
  <si>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</si>
  <si>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</si>
  <si>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</si>
  <si>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</si>
  <si>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</si>
  <si>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</si>
  <si>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</si>
  <si>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</si>
  <si>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</si>
  <si>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</si>
  <si>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</si>
  <si>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</si>
  <si>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</si>
  <si>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</si>
  <si>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</si>
  <si>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</si>
  <si>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</si>
  <si>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</si>
  <si>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</si>
  <si>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</si>
  <si>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</si>
  <si>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</si>
  <si>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</si>
  <si>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</si>
  <si>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</si>
  <si>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</si>
  <si>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</si>
  <si>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</si>
  <si>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</si>
  <si>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</si>
  <si>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</si>
  <si>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</si>
  <si>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</si>
  <si>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</si>
  <si>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</si>
  <si>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</si>
  <si>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彭羊尔</t>
  </si>
  <si>
    <t>坐落：</t>
  </si>
  <si>
    <t>容城县东牛村</t>
  </si>
  <si>
    <t>调查编号：</t>
  </si>
  <si>
    <t>0201020-04-11-0016</t>
  </si>
  <si>
    <t>价值时点：</t>
  </si>
  <si>
    <t>2024/9/9</t>
  </si>
  <si>
    <t>报告编号：</t>
  </si>
  <si>
    <t>康正（容城县）2024评字第7号-东牛村</t>
  </si>
  <si>
    <t>11-12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</si>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</sst>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name val="仿宋_GB2312"/>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3810</xdr:rowOff>
        </xdr:to>
        <xdr:sp>
          <xdr:nvSpPr>
            <xdr:cNvPr id="2074" name="Spinner 26" hidden="1">
              <a:extLst>
                <a:ext uri="{63B3BB69-23CF-44E3-9099-C40C66FF867C}">
                  <a14:compatExt spid="_x0000_s2074"/>
                </a:ext>
              </a:extLst>
            </xdr:cNvPr>
            <xdr:cNvSpPr/>
          </xdr:nvSpPr>
          <xdr:spPr>
            <a:xfrm>
              <a:off x="6248400" y="0"/>
              <a:ext cx="0" cy="381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3810</xdr:rowOff>
        </xdr:to>
        <xdr:sp>
          <xdr:nvSpPr>
            <xdr:cNvPr id="2075" name="Spinner 27" hidden="1">
              <a:extLst>
                <a:ext uri="{63B3BB69-23CF-44E3-9099-C40C66FF867C}">
                  <a14:compatExt spid="_x0000_s2075"/>
                </a:ext>
              </a:extLst>
            </xdr:cNvPr>
            <xdr:cNvSpPr/>
          </xdr:nvSpPr>
          <xdr:spPr>
            <a:xfrm>
              <a:off x="6248400" y="0"/>
              <a:ext cx="0" cy="381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3810</xdr:rowOff>
        </xdr:to>
        <xdr:sp>
          <xdr:nvSpPr>
            <xdr:cNvPr id="2076" name="Spinner 28" hidden="1">
              <a:extLst>
                <a:ext uri="{63B3BB69-23CF-44E3-9099-C40C66FF867C}">
                  <a14:compatExt spid="_x0000_s2076"/>
                </a:ext>
              </a:extLst>
            </xdr:cNvPr>
            <xdr:cNvSpPr/>
          </xdr:nvSpPr>
          <xdr:spPr>
            <a:xfrm>
              <a:off x="6248400" y="0"/>
              <a:ext cx="0" cy="381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3810</xdr:rowOff>
        </xdr:to>
        <xdr:sp>
          <xdr:nvSpPr>
            <xdr:cNvPr id="2077" name="Spinner 29" hidden="1">
              <a:extLst>
                <a:ext uri="{63B3BB69-23CF-44E3-9099-C40C66FF867C}">
                  <a14:compatExt spid="_x0000_s2077"/>
                </a:ext>
              </a:extLst>
            </xdr:cNvPr>
            <xdr:cNvSpPr/>
          </xdr:nvSpPr>
          <xdr:spPr>
            <a:xfrm>
              <a:off x="6248400" y="0"/>
              <a:ext cx="0" cy="381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3810</xdr:rowOff>
        </xdr:to>
        <xdr:sp>
          <xdr:nvSpPr>
            <xdr:cNvPr id="2078" name="Spinner 30" hidden="1">
              <a:extLst>
                <a:ext uri="{63B3BB69-23CF-44E3-9099-C40C66FF867C}">
                  <a14:compatExt spid="_x0000_s2078"/>
                </a:ext>
              </a:extLst>
            </xdr:cNvPr>
            <xdr:cNvSpPr/>
          </xdr:nvSpPr>
          <xdr:spPr>
            <a:xfrm>
              <a:off x="6248400" y="0"/>
              <a:ext cx="0" cy="381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06" workbookViewId="0">
      <selection activeCell="H55" sqref="H55"/>
    </sheetView>
  </sheetViews>
  <sheetFormatPr defaultColWidth="9" defaultRowHeight="18" customHeight="1"/>
  <cols>
    <col min="1" max="1" width="9.75" style="338" customWidth="1"/>
    <col min="2" max="2" width="11.625"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4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45" customHeight="1" spans="4:16">
      <c r="D305" s="341"/>
      <c r="E305" s="341"/>
      <c r="F305" s="357">
        <v>88</v>
      </c>
      <c r="G305" s="371"/>
      <c r="H305" s="357" t="s">
        <v>38</v>
      </c>
      <c r="I305" s="357"/>
      <c r="J305" s="357">
        <v>1</v>
      </c>
      <c r="K305" s="357"/>
      <c r="L305" s="342" t="s">
        <v>423</v>
      </c>
      <c r="M305" s="357"/>
      <c r="N305" s="340"/>
      <c r="O305" s="341"/>
      <c r="P305" s="341"/>
    </row>
    <row r="306" ht="26.45" customHeight="1" spans="4:16">
      <c r="D306" s="341"/>
      <c r="E306" s="341" t="s">
        <v>424</v>
      </c>
      <c r="F306" s="358">
        <v>89</v>
      </c>
      <c r="G306" s="371"/>
      <c r="H306" s="362" t="s">
        <v>356</v>
      </c>
      <c r="I306" s="357" t="s">
        <v>384</v>
      </c>
      <c r="J306" s="357">
        <v>1</v>
      </c>
      <c r="K306" s="357" t="s">
        <v>425</v>
      </c>
      <c r="L306" s="342">
        <v>5</v>
      </c>
      <c r="M306" s="357"/>
      <c r="N306" s="340"/>
      <c r="O306" s="341"/>
      <c r="P306" s="341"/>
    </row>
    <row r="307" ht="26.45" customHeight="1" spans="4:16">
      <c r="D307" s="341"/>
      <c r="E307" s="341" t="s">
        <v>426</v>
      </c>
      <c r="F307" s="360"/>
      <c r="G307" s="371"/>
      <c r="H307" s="365"/>
      <c r="I307" s="357" t="s">
        <v>427</v>
      </c>
      <c r="J307" s="357">
        <v>1</v>
      </c>
      <c r="K307" s="357" t="s">
        <v>428</v>
      </c>
      <c r="L307" s="342">
        <v>4500</v>
      </c>
      <c r="M307" s="357"/>
      <c r="N307" s="340"/>
      <c r="O307" s="341"/>
      <c r="P307" s="341"/>
    </row>
    <row r="308" ht="26.45" customHeight="1" spans="4:16">
      <c r="D308" s="341"/>
      <c r="E308" s="341" t="s">
        <v>429</v>
      </c>
      <c r="F308" s="358">
        <v>90</v>
      </c>
      <c r="G308" s="371"/>
      <c r="H308" s="362" t="s">
        <v>358</v>
      </c>
      <c r="I308" s="357" t="s">
        <v>384</v>
      </c>
      <c r="J308" s="357">
        <v>1</v>
      </c>
      <c r="K308" s="357" t="s">
        <v>430</v>
      </c>
      <c r="L308" s="342">
        <v>10</v>
      </c>
      <c r="M308" s="357"/>
      <c r="N308" s="340"/>
      <c r="O308" s="341"/>
      <c r="P308" s="341"/>
    </row>
    <row r="309" ht="26.4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0201020-04-11-0016</v>
      </c>
      <c r="C2" s="335">
        <f>输机表!P2</f>
        <v>0</v>
      </c>
      <c r="D2" s="335" t="str">
        <f>输机表!U2&amp;输机表!Y2</f>
        <v>康正（容城县）2024评字第7号-东牛村11-12</v>
      </c>
      <c r="E2" s="335" t="str">
        <f>输机表!D2</f>
        <v>彭羊尔</v>
      </c>
      <c r="F2" s="335" t="str">
        <f>输机表!F2</f>
        <v>容城县东牛村</v>
      </c>
      <c r="G2" s="335">
        <f ca="1">结果通知单!C12</f>
        <v>307.17</v>
      </c>
      <c r="H2" s="335">
        <f ca="1">结果通知单!N7</f>
        <v>307.17</v>
      </c>
      <c r="I2" s="335">
        <f ca="1">结果通知单!O7</f>
        <v>0</v>
      </c>
      <c r="J2" s="335">
        <f ca="1">结果通知单!P7</f>
        <v>0</v>
      </c>
      <c r="K2" s="335">
        <f ca="1">结果通知单!G12</f>
        <v>383288</v>
      </c>
      <c r="L2" s="335">
        <f ca="1">结果通知单!G41</f>
        <v>112017</v>
      </c>
      <c r="M2" s="335">
        <f ca="1">IF(K2+L2=结果通知单!C42,K2+L2,"请检查")</f>
        <v>495305</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78" workbookViewId="0">
      <selection activeCell="T195" sqref="T195"/>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45547</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6</v>
      </c>
      <c r="E4" s="87">
        <v>4.05</v>
      </c>
      <c r="F4" s="87" t="s">
        <v>899</v>
      </c>
      <c r="G4" s="87" t="s">
        <v>900</v>
      </c>
      <c r="H4" s="87" t="s">
        <v>901</v>
      </c>
      <c r="I4" s="87">
        <v>37</v>
      </c>
      <c r="J4" s="87">
        <v>5</v>
      </c>
      <c r="K4" s="87" t="s">
        <v>902</v>
      </c>
      <c r="L4" s="87" t="s">
        <v>903</v>
      </c>
      <c r="M4" s="87">
        <v>0.9</v>
      </c>
      <c r="N4" s="87">
        <v>0.3</v>
      </c>
      <c r="O4" s="87" t="s">
        <v>904</v>
      </c>
      <c r="P4" s="87" t="s">
        <v>904</v>
      </c>
      <c r="Q4" s="87" t="s">
        <v>905</v>
      </c>
      <c r="R4" s="87" t="s">
        <v>904</v>
      </c>
      <c r="S4" s="124">
        <v>200.08</v>
      </c>
      <c r="T4" s="124" t="s">
        <v>906</v>
      </c>
      <c r="U4" s="124"/>
      <c r="V4" s="125"/>
      <c r="W4" s="91">
        <f>ROUND(F5*ROUND(E5+G5+H5+I5+J5+K5+L5+M5+N5+O5+P5+Q5+R5+U5+T5+1,3)*V5,0)</f>
        <v>1108</v>
      </c>
      <c r="X4" s="126">
        <f>ROUND(L60/S4,0)</f>
        <v>215</v>
      </c>
      <c r="Y4" s="126">
        <f>W4+X4</f>
        <v>1323</v>
      </c>
      <c r="Z4" s="143">
        <f>ROUND(Y4*S4,0)</f>
        <v>264706</v>
      </c>
      <c r="AA4" s="144">
        <f>IF(Q4="无",0,IF(Q4="地暖",0,S4))</f>
        <v>200.08</v>
      </c>
      <c r="AB4" s="144">
        <f>IF(Q4="无",0,IF(Q4="暖气片",0,S4))</f>
        <v>0</v>
      </c>
      <c r="AC4" s="91" t="str">
        <f>H4</f>
        <v>普通木门窗</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905</v>
      </c>
      <c r="BQ4" s="162" t="s">
        <v>916</v>
      </c>
      <c r="BR4" s="162" t="s">
        <v>917</v>
      </c>
      <c r="BS4" s="162" t="s">
        <v>904</v>
      </c>
      <c r="BT4" s="224" t="s">
        <v>903</v>
      </c>
      <c r="BU4" s="162" t="s">
        <v>904</v>
      </c>
      <c r="BV4" s="162" t="s">
        <v>903</v>
      </c>
      <c r="BW4" s="162" t="s">
        <v>904</v>
      </c>
      <c r="BX4" s="162" t="s">
        <v>903</v>
      </c>
      <c r="BY4" s="161" t="s">
        <v>907</v>
      </c>
      <c r="BZ4" s="161" t="s">
        <v>908</v>
      </c>
      <c r="CA4" s="161" t="s">
        <v>907</v>
      </c>
      <c r="CB4" s="161" t="s">
        <v>903</v>
      </c>
      <c r="CC4" s="161" t="s">
        <v>918</v>
      </c>
      <c r="CD4" s="161" t="s">
        <v>919</v>
      </c>
      <c r="CE4" s="161" t="s">
        <v>901</v>
      </c>
      <c r="CF4" s="161" t="s">
        <v>920</v>
      </c>
      <c r="CG4" s="161" t="s">
        <v>921</v>
      </c>
      <c r="CH4" s="232" t="s">
        <v>922</v>
      </c>
      <c r="CI4" s="161" t="s">
        <v>923</v>
      </c>
      <c r="CJ4" s="161" t="s">
        <v>924</v>
      </c>
      <c r="CK4" s="161" t="s">
        <v>925</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0.065</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3</v>
      </c>
      <c r="E6" s="87">
        <v>3.3</v>
      </c>
      <c r="F6" s="87" t="s">
        <v>945</v>
      </c>
      <c r="G6" s="87" t="s">
        <v>914</v>
      </c>
      <c r="H6" s="87" t="s">
        <v>901</v>
      </c>
      <c r="I6" s="87">
        <v>24</v>
      </c>
      <c r="J6" s="87">
        <v>1</v>
      </c>
      <c r="K6" s="87" t="s">
        <v>902</v>
      </c>
      <c r="L6" s="87" t="s">
        <v>903</v>
      </c>
      <c r="M6" s="87">
        <v>0.6</v>
      </c>
      <c r="N6" s="87">
        <v>0.3</v>
      </c>
      <c r="O6" s="87" t="s">
        <v>904</v>
      </c>
      <c r="P6" s="87" t="s">
        <v>904</v>
      </c>
      <c r="Q6" s="87" t="s">
        <v>903</v>
      </c>
      <c r="R6" s="87" t="s">
        <v>904</v>
      </c>
      <c r="S6" s="124">
        <v>54.01</v>
      </c>
      <c r="T6" s="124" t="s">
        <v>906</v>
      </c>
      <c r="U6" s="124"/>
      <c r="V6" s="125"/>
      <c r="W6" s="129">
        <f>ROUND(F7*ROUND(E7+G7+H7+I7+J7+K7+L7+M7+N7+O7+P7+Q7+R7+U7+T7+1,3)*V7,0)</f>
        <v>949</v>
      </c>
      <c r="X6" s="130">
        <f>ROUND(X60/S6,0)</f>
        <v>80</v>
      </c>
      <c r="Y6" s="126">
        <f t="shared" ref="Y6" si="3">W6+X6</f>
        <v>1029</v>
      </c>
      <c r="Z6" s="143">
        <f t="shared" ref="Z6" si="4">ROUND(Y6*S6,0)</f>
        <v>55576</v>
      </c>
      <c r="AA6" s="144">
        <f>IF(Q6="无",0,IF(Q6="地暖",0,S6))</f>
        <v>0</v>
      </c>
      <c r="AB6" s="144">
        <f>IF(Q6="无",0,IF(Q6="暖气片",0,S6))</f>
        <v>0</v>
      </c>
      <c r="AC6" s="91" t="str">
        <f>H6</f>
        <v>普通木门窗</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945</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952</v>
      </c>
      <c r="D8" s="88">
        <v>3</v>
      </c>
      <c r="E8" s="87">
        <v>3.4</v>
      </c>
      <c r="F8" s="87" t="s">
        <v>945</v>
      </c>
      <c r="G8" s="87" t="s">
        <v>914</v>
      </c>
      <c r="H8" s="87" t="s">
        <v>901</v>
      </c>
      <c r="I8" s="87">
        <v>24</v>
      </c>
      <c r="J8" s="87">
        <v>2</v>
      </c>
      <c r="K8" s="87" t="s">
        <v>902</v>
      </c>
      <c r="L8" s="87" t="s">
        <v>903</v>
      </c>
      <c r="M8" s="87">
        <v>0.6</v>
      </c>
      <c r="N8" s="87">
        <v>0.3</v>
      </c>
      <c r="O8" s="87" t="s">
        <v>904</v>
      </c>
      <c r="P8" s="87" t="s">
        <v>904</v>
      </c>
      <c r="Q8" s="87" t="s">
        <v>903</v>
      </c>
      <c r="R8" s="87" t="s">
        <v>904</v>
      </c>
      <c r="S8" s="124">
        <v>53.08</v>
      </c>
      <c r="T8" s="124" t="s">
        <v>906</v>
      </c>
      <c r="U8" s="124"/>
      <c r="V8" s="125"/>
      <c r="W8" s="129">
        <f>ROUND(F9*ROUND(E9+G9+H9+I9+J9+K9+L9+M9+N9+O9+P9+Q9+R9+U9+T9+1,3)*V9,0)</f>
        <v>991</v>
      </c>
      <c r="X8" s="130">
        <f>ROUND(L92/S8,0)</f>
        <v>196</v>
      </c>
      <c r="Y8" s="126">
        <f t="shared" ref="Y8" si="7">W8+X8</f>
        <v>1187</v>
      </c>
      <c r="Z8" s="143">
        <f t="shared" ref="Z8" si="8">ROUND(Y8*S8,0)</f>
        <v>63006</v>
      </c>
      <c r="AA8" s="144">
        <f>IF(Q8="无",0,IF(Q8="地暖",0,S8))</f>
        <v>0</v>
      </c>
      <c r="AB8" s="144">
        <f>IF(Q8="无",0,IF(Q8="暖气片",0,S8))</f>
        <v>0</v>
      </c>
      <c r="AC8" s="91" t="str">
        <f>H8</f>
        <v>普通木门窗</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901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1240</v>
      </c>
      <c r="G9" s="92">
        <f>IF(G8="其他不作修正",0,VLOOKUP(F8,系数区域,VLOOKUP(G8,屋顶列数,2,0),0))</f>
        <v>0</v>
      </c>
      <c r="H9" s="90">
        <f>AC9*VLOOKUP(F8,系数区域,VLOOKUP(H8,门窗列数,2,0),0)+(AD9*VLOOKUP(F8,系数区域,VLOOKUP(AD8,门窗列数,2,0),0))+VLOOKUP(F8,系数区域,57,0)</f>
        <v>-0.00999999999999999</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0.01</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955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956</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901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901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901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962</v>
      </c>
      <c r="AI13" s="171">
        <v>850</v>
      </c>
      <c r="AJ13" s="171">
        <v>6</v>
      </c>
      <c r="AK13" s="170">
        <v>0.0052</v>
      </c>
      <c r="AL13" s="170">
        <v>0</v>
      </c>
      <c r="AM13" s="170">
        <v>0</v>
      </c>
      <c r="AN13" s="171"/>
      <c r="AO13" s="198" t="s">
        <v>963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901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975</v>
      </c>
      <c r="E29" s="99"/>
      <c r="F29" s="100" t="s">
        <v>434</v>
      </c>
      <c r="G29" s="100" t="s">
        <v>976</v>
      </c>
      <c r="H29" s="100"/>
      <c r="I29" s="100" t="s">
        <v>6</v>
      </c>
      <c r="J29" s="100" t="s">
        <v>9</v>
      </c>
      <c r="K29" s="87" t="s">
        <v>977</v>
      </c>
      <c r="L29" s="100" t="s">
        <v>978</v>
      </c>
      <c r="M29" s="109" t="str">
        <f>C6&amp;"装饰装修"</f>
        <v>F2装饰装修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S4*5/6</f>
        <v>166.733333333333</v>
      </c>
      <c r="H30" s="105"/>
      <c r="I30" s="117" t="str">
        <f t="shared" ref="I30:I59" si="48">VLOOKUP(F30,价格表,2,0)</f>
        <v>㎡</v>
      </c>
      <c r="J30" s="104">
        <f t="shared" ref="J30:J59" si="49">VLOOKUP(F30,价格表,5,0)</f>
        <v>30</v>
      </c>
      <c r="K30" s="118">
        <f>$V$5</f>
        <v>0.85</v>
      </c>
      <c r="L30" s="104">
        <f>ROUND(IFERROR(ROUND(G30,2)*J30*K30,),0)</f>
        <v>4252</v>
      </c>
      <c r="M30" s="110"/>
      <c r="N30" s="102">
        <v>1</v>
      </c>
      <c r="O30" s="103" t="s">
        <v>167</v>
      </c>
      <c r="P30" s="103" t="s">
        <v>174</v>
      </c>
      <c r="Q30" s="103"/>
      <c r="R30" s="135" t="str">
        <f>+P30</f>
        <v>立柱洗手盆</v>
      </c>
      <c r="S30" s="136"/>
      <c r="T30" s="105">
        <v>1</v>
      </c>
      <c r="U30" s="117" t="str">
        <f t="shared" ref="U30:U59" si="50">VLOOKUP(R30,价格表,2,0)</f>
        <v>个</v>
      </c>
      <c r="V30" s="104">
        <f t="shared" ref="V30:V59" si="51">VLOOKUP(R30,价格表,5,0)</f>
        <v>200</v>
      </c>
      <c r="W30" s="118">
        <f>$V$7</f>
        <v>0.85</v>
      </c>
      <c r="X30" s="104">
        <f>ROUND(IFERROR(ROUND(T30,2)*V30*W30,),0)</f>
        <v>170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2">+D31</f>
        <v>60地砖</v>
      </c>
      <c r="G31" s="105">
        <f>S4</f>
        <v>200.08</v>
      </c>
      <c r="H31" s="105"/>
      <c r="I31" s="117" t="str">
        <f t="shared" si="48"/>
        <v>㎡</v>
      </c>
      <c r="J31" s="104">
        <f t="shared" si="49"/>
        <v>80</v>
      </c>
      <c r="K31" s="118">
        <f t="shared" ref="K31:K59" si="53">$V$5</f>
        <v>0.85</v>
      </c>
      <c r="L31" s="104">
        <f t="shared" ref="L31:L59" si="54">ROUND(IFERROR(ROUND(G31,2)*J31*K31,),0)</f>
        <v>13605</v>
      </c>
      <c r="M31" s="110"/>
      <c r="N31" s="102">
        <v>2</v>
      </c>
      <c r="O31" s="103" t="s">
        <v>167</v>
      </c>
      <c r="P31" s="103" t="s">
        <v>179</v>
      </c>
      <c r="Q31" s="103"/>
      <c r="R31" s="135" t="str">
        <f t="shared" ref="R31:R50" si="55">+P31</f>
        <v>水池（水泥、水磨石、陶瓷水池）</v>
      </c>
      <c r="S31" s="136"/>
      <c r="T31" s="105">
        <v>1</v>
      </c>
      <c r="U31" s="117" t="str">
        <f t="shared" si="50"/>
        <v>个</v>
      </c>
      <c r="V31" s="104">
        <f t="shared" si="51"/>
        <v>80</v>
      </c>
      <c r="W31" s="118">
        <f t="shared" ref="W31:W59" si="56">$V$7</f>
        <v>0.85</v>
      </c>
      <c r="X31" s="104">
        <f t="shared" ref="X31:X59" si="57">ROUND(IFERROR(ROUND(T31,2)*V31*W31,),0)</f>
        <v>68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报告编号：康正（容城县）2024评字第7号-东牛村11-12</v>
      </c>
      <c r="EZ31" s="263"/>
      <c r="FA31" s="263"/>
      <c r="FB31" s="263"/>
      <c r="FC31" s="263"/>
    </row>
    <row r="32" ht="22.15" customHeight="1" spans="1:159">
      <c r="A32" s="101"/>
      <c r="B32" s="102">
        <v>3</v>
      </c>
      <c r="C32" s="103" t="s">
        <v>132</v>
      </c>
      <c r="D32" s="103" t="s">
        <v>142</v>
      </c>
      <c r="E32" s="103"/>
      <c r="F32" s="104" t="str">
        <f t="shared" si="52"/>
        <v>普通吊柜</v>
      </c>
      <c r="G32" s="105">
        <v>1.4</v>
      </c>
      <c r="H32" s="105"/>
      <c r="I32" s="117" t="str">
        <f t="shared" si="48"/>
        <v>m</v>
      </c>
      <c r="J32" s="104">
        <f t="shared" si="49"/>
        <v>200</v>
      </c>
      <c r="K32" s="118">
        <f t="shared" si="53"/>
        <v>0.85</v>
      </c>
      <c r="L32" s="104">
        <f t="shared" si="54"/>
        <v>238</v>
      </c>
      <c r="M32" s="110"/>
      <c r="N32" s="102">
        <v>3</v>
      </c>
      <c r="O32" s="103" t="s">
        <v>122</v>
      </c>
      <c r="P32" s="103" t="s">
        <v>123</v>
      </c>
      <c r="Q32" s="103"/>
      <c r="R32" s="135" t="str">
        <f t="shared" si="55"/>
        <v>普通木隔断</v>
      </c>
      <c r="S32" s="136"/>
      <c r="T32" s="105">
        <f>2.05*(1.25+1.25)</f>
        <v>5.125</v>
      </c>
      <c r="U32" s="117" t="str">
        <f t="shared" si="50"/>
        <v>㎡</v>
      </c>
      <c r="V32" s="104">
        <f t="shared" si="51"/>
        <v>80</v>
      </c>
      <c r="W32" s="118">
        <f t="shared" si="56"/>
        <v>0.85</v>
      </c>
      <c r="X32" s="104">
        <f t="shared" si="57"/>
        <v>349</v>
      </c>
      <c r="Y32" s="155"/>
      <c r="Z32" s="156"/>
      <c r="AA32" s="156"/>
      <c r="AB32" s="156"/>
      <c r="AC32" s="156"/>
      <c r="AD32" s="156"/>
      <c r="AJ32" s="181"/>
      <c r="AK32" s="181"/>
      <c r="AL32" s="181"/>
      <c r="AM32" s="181"/>
      <c r="AN32" s="181"/>
      <c r="AO32" s="181"/>
      <c r="AP32" s="181"/>
      <c r="AQ32" s="181"/>
      <c r="EV32" s="38" t="s">
        <v>980</v>
      </c>
      <c r="EW32" s="39" t="str">
        <f>D2</f>
        <v>彭羊尔</v>
      </c>
      <c r="EX32" s="40"/>
      <c r="EY32" s="41" t="s">
        <v>981</v>
      </c>
      <c r="EZ32" s="42"/>
      <c r="FA32" s="39">
        <f>G2</f>
        <v>0</v>
      </c>
      <c r="FB32" s="43"/>
      <c r="FC32" s="40"/>
    </row>
    <row r="33" ht="21.6" customHeight="1" spans="1:159">
      <c r="A33" s="101"/>
      <c r="B33" s="102">
        <v>4</v>
      </c>
      <c r="C33" s="103" t="s">
        <v>167</v>
      </c>
      <c r="D33" s="103" t="s">
        <v>179</v>
      </c>
      <c r="E33" s="103"/>
      <c r="F33" s="104" t="str">
        <f t="shared" si="52"/>
        <v>水池（水泥、水磨石、陶瓷水池）</v>
      </c>
      <c r="G33" s="105">
        <v>1</v>
      </c>
      <c r="H33" s="105"/>
      <c r="I33" s="117" t="str">
        <f t="shared" si="48"/>
        <v>个</v>
      </c>
      <c r="J33" s="104">
        <f t="shared" si="49"/>
        <v>80</v>
      </c>
      <c r="K33" s="118">
        <f t="shared" si="53"/>
        <v>0.85</v>
      </c>
      <c r="L33" s="104">
        <f t="shared" si="54"/>
        <v>68</v>
      </c>
      <c r="M33" s="110"/>
      <c r="N33" s="102">
        <v>4</v>
      </c>
      <c r="O33" s="103" t="s">
        <v>101</v>
      </c>
      <c r="P33" s="103" t="s">
        <v>110</v>
      </c>
      <c r="Q33" s="103"/>
      <c r="R33" s="135" t="str">
        <f t="shared" si="55"/>
        <v>普通内墙贴砖</v>
      </c>
      <c r="S33" s="136"/>
      <c r="T33" s="105">
        <f>1.4*1.1</f>
        <v>1.54</v>
      </c>
      <c r="U33" s="117" t="str">
        <f t="shared" si="50"/>
        <v>㎡</v>
      </c>
      <c r="V33" s="104">
        <f t="shared" si="51"/>
        <v>80</v>
      </c>
      <c r="W33" s="118">
        <f t="shared" si="56"/>
        <v>0.85</v>
      </c>
      <c r="X33" s="104">
        <f t="shared" si="57"/>
        <v>105</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80</v>
      </c>
      <c r="D34" s="103" t="s">
        <v>95</v>
      </c>
      <c r="E34" s="103"/>
      <c r="F34" s="104" t="str">
        <f t="shared" si="52"/>
        <v>窗帘附件</v>
      </c>
      <c r="G34" s="105">
        <v>6</v>
      </c>
      <c r="H34" s="105"/>
      <c r="I34" s="117" t="str">
        <f t="shared" si="48"/>
        <v>套</v>
      </c>
      <c r="J34" s="104">
        <f t="shared" si="49"/>
        <v>200</v>
      </c>
      <c r="K34" s="118">
        <f t="shared" si="53"/>
        <v>0.85</v>
      </c>
      <c r="L34" s="104">
        <f t="shared" si="54"/>
        <v>1020</v>
      </c>
      <c r="M34" s="110"/>
      <c r="N34" s="102">
        <v>5</v>
      </c>
      <c r="O34" s="103" t="s">
        <v>145</v>
      </c>
      <c r="P34" s="103" t="s">
        <v>161</v>
      </c>
      <c r="Q34" s="103"/>
      <c r="R34" s="135" t="str">
        <f t="shared" si="55"/>
        <v>彩钢板、镀锌板雨罩</v>
      </c>
      <c r="S34" s="136"/>
      <c r="T34" s="105">
        <f>1.6*12.55</f>
        <v>20.08</v>
      </c>
      <c r="U34" s="117" t="str">
        <f t="shared" si="50"/>
        <v>㎡</v>
      </c>
      <c r="V34" s="104">
        <f t="shared" si="51"/>
        <v>60</v>
      </c>
      <c r="W34" s="118">
        <f t="shared" si="56"/>
        <v>0.85</v>
      </c>
      <c r="X34" s="104">
        <f t="shared" si="57"/>
        <v>1024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101</v>
      </c>
      <c r="D35" s="103" t="s">
        <v>108</v>
      </c>
      <c r="E35" s="103"/>
      <c r="F35" s="104" t="str">
        <f t="shared" si="52"/>
        <v>普通壁纸</v>
      </c>
      <c r="G35" s="105">
        <f>(3.6+6.1)*2*3.25+(3.7+6.2)*2*3.25*4</f>
        <v>320.45</v>
      </c>
      <c r="H35" s="105"/>
      <c r="I35" s="117" t="str">
        <f t="shared" si="48"/>
        <v>㎡</v>
      </c>
      <c r="J35" s="104">
        <f t="shared" si="49"/>
        <v>40</v>
      </c>
      <c r="K35" s="118">
        <f t="shared" si="53"/>
        <v>0.85</v>
      </c>
      <c r="L35" s="104">
        <f t="shared" si="54"/>
        <v>10895</v>
      </c>
      <c r="M35" s="110"/>
      <c r="N35" s="102">
        <v>6</v>
      </c>
      <c r="O35" s="103" t="s">
        <v>10</v>
      </c>
      <c r="P35" s="103" t="s">
        <v>15</v>
      </c>
      <c r="Q35" s="103"/>
      <c r="R35" s="135" t="str">
        <f t="shared" si="55"/>
        <v>外墙普通贴砖</v>
      </c>
      <c r="S35" s="136"/>
      <c r="T35" s="105">
        <f>12.55*3.5-1.5*1.8*3</f>
        <v>35.825</v>
      </c>
      <c r="U35" s="117" t="str">
        <f t="shared" si="50"/>
        <v>㎡</v>
      </c>
      <c r="V35" s="104">
        <f t="shared" si="51"/>
        <v>85</v>
      </c>
      <c r="W35" s="118">
        <f t="shared" si="56"/>
        <v>0.85</v>
      </c>
      <c r="X35" s="104">
        <f t="shared" si="57"/>
        <v>2589</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78</v>
      </c>
      <c r="E36" s="103"/>
      <c r="F36" s="104" t="str">
        <f t="shared" si="52"/>
        <v>石膏线、木角线</v>
      </c>
      <c r="G36" s="105">
        <f>(3.7+6.2)*2*3</f>
        <v>59.4</v>
      </c>
      <c r="H36" s="105"/>
      <c r="I36" s="117" t="str">
        <f t="shared" si="48"/>
        <v>m</v>
      </c>
      <c r="J36" s="104">
        <f t="shared" si="49"/>
        <v>15</v>
      </c>
      <c r="K36" s="118">
        <f t="shared" si="53"/>
        <v>0.85</v>
      </c>
      <c r="L36" s="104">
        <f t="shared" si="54"/>
        <v>757</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68</v>
      </c>
      <c r="E37" s="103"/>
      <c r="F37" s="104" t="str">
        <f t="shared" si="52"/>
        <v>纸面石膏板灯池吊顶</v>
      </c>
      <c r="G37" s="105">
        <f>S4*1/6</f>
        <v>33.3466666666667</v>
      </c>
      <c r="H37" s="105"/>
      <c r="I37" s="117" t="str">
        <f t="shared" si="48"/>
        <v>㎡</v>
      </c>
      <c r="J37" s="104">
        <f t="shared" si="49"/>
        <v>130</v>
      </c>
      <c r="K37" s="118">
        <f t="shared" si="53"/>
        <v>0.85</v>
      </c>
      <c r="L37" s="104">
        <f t="shared" si="54"/>
        <v>3685</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122</v>
      </c>
      <c r="D38" s="103" t="s">
        <v>129</v>
      </c>
      <c r="E38" s="103"/>
      <c r="F38" s="104" t="str">
        <f t="shared" si="52"/>
        <v>石膏板隔断</v>
      </c>
      <c r="G38" s="105">
        <f>3.75*3.25</f>
        <v>12.1875</v>
      </c>
      <c r="H38" s="105"/>
      <c r="I38" s="117" t="str">
        <f t="shared" si="48"/>
        <v>㎡</v>
      </c>
      <c r="J38" s="104">
        <f t="shared" si="49"/>
        <v>100</v>
      </c>
      <c r="K38" s="118">
        <f t="shared" si="53"/>
        <v>0.85</v>
      </c>
      <c r="L38" s="104">
        <f t="shared" si="54"/>
        <v>1036</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12.18</v>
      </c>
      <c r="BI38" s="172" t="str">
        <f t="shared" ref="BI38:BI51" si="67">I186</f>
        <v>㎡</v>
      </c>
      <c r="BJ38" s="172">
        <f ca="1" t="shared" ref="BJ38:BJ51" si="68">L186</f>
        <v>2192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15</v>
      </c>
      <c r="E39" s="103"/>
      <c r="F39" s="104" t="str">
        <f t="shared" si="52"/>
        <v>外墙普通贴砖</v>
      </c>
      <c r="G39" s="105">
        <f>4*24-2.95*2.95*6</f>
        <v>43.785</v>
      </c>
      <c r="H39" s="105"/>
      <c r="I39" s="117" t="str">
        <f t="shared" si="48"/>
        <v>㎡</v>
      </c>
      <c r="J39" s="104">
        <f t="shared" si="49"/>
        <v>85</v>
      </c>
      <c r="K39" s="118">
        <f t="shared" si="53"/>
        <v>0.85</v>
      </c>
      <c r="L39" s="104">
        <f t="shared" si="54"/>
        <v>3164</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12.18</v>
      </c>
      <c r="BI39" s="172" t="str">
        <f t="shared" si="67"/>
        <v>㎡</v>
      </c>
      <c r="BJ39" s="172">
        <f ca="1" t="shared" si="68"/>
        <v>1705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122</v>
      </c>
      <c r="D40" s="103" t="s">
        <v>123</v>
      </c>
      <c r="E40" s="103"/>
      <c r="F40" s="104" t="str">
        <f t="shared" si="52"/>
        <v>普通木隔断</v>
      </c>
      <c r="G40" s="105">
        <f>1.25*0.85*5</f>
        <v>5.3125</v>
      </c>
      <c r="H40" s="105"/>
      <c r="I40" s="117" t="str">
        <f t="shared" si="48"/>
        <v>㎡</v>
      </c>
      <c r="J40" s="104">
        <f t="shared" si="49"/>
        <v>80</v>
      </c>
      <c r="K40" s="118">
        <f t="shared" si="53"/>
        <v>0.85</v>
      </c>
      <c r="L40" s="104">
        <f t="shared" si="54"/>
        <v>361</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4.13</v>
      </c>
      <c r="BI40" s="172" t="str">
        <f t="shared" si="67"/>
        <v>㎡</v>
      </c>
      <c r="BJ40" s="172">
        <f ca="1" t="shared" si="68"/>
        <v>330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110</v>
      </c>
      <c r="E41" s="103"/>
      <c r="F41" s="104" t="str">
        <f t="shared" si="52"/>
        <v>普通内墙贴砖</v>
      </c>
      <c r="G41" s="105">
        <f>1.2*(2.05*2+3)</f>
        <v>8.52</v>
      </c>
      <c r="H41" s="105"/>
      <c r="I41" s="117" t="str">
        <f t="shared" si="48"/>
        <v>㎡</v>
      </c>
      <c r="J41" s="104">
        <f t="shared" si="49"/>
        <v>80</v>
      </c>
      <c r="K41" s="118">
        <f t="shared" si="53"/>
        <v>0.85</v>
      </c>
      <c r="L41" s="104">
        <f t="shared" si="54"/>
        <v>579</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251.18</v>
      </c>
      <c r="BI41" s="172" t="str">
        <f t="shared" si="67"/>
        <v>㎡</v>
      </c>
      <c r="BJ41" s="172">
        <f ca="1" t="shared" si="68"/>
        <v>6280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(1.25+0.8)*4+2.95*2+3+(1.95*2+2.95)*5</f>
        <v>51.35</v>
      </c>
      <c r="H42" s="105"/>
      <c r="I42" s="117" t="str">
        <f t="shared" si="48"/>
        <v>m</v>
      </c>
      <c r="J42" s="104">
        <f t="shared" si="49"/>
        <v>60</v>
      </c>
      <c r="K42" s="118">
        <f t="shared" si="53"/>
        <v>0.85</v>
      </c>
      <c r="L42" s="104">
        <f t="shared" si="54"/>
        <v>2619</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23</v>
      </c>
      <c r="E43" s="103"/>
      <c r="F43" s="104" t="str">
        <f t="shared" si="52"/>
        <v>墙上壁画</v>
      </c>
      <c r="G43" s="105">
        <f>2.15*1.35*2</f>
        <v>5.805</v>
      </c>
      <c r="H43" s="105"/>
      <c r="I43" s="117" t="str">
        <f t="shared" si="48"/>
        <v>㎡</v>
      </c>
      <c r="J43" s="104">
        <f t="shared" si="49"/>
        <v>160</v>
      </c>
      <c r="K43" s="118">
        <f t="shared" si="53"/>
        <v>0.85</v>
      </c>
      <c r="L43" s="104">
        <f t="shared" si="54"/>
        <v>790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太阳能</v>
      </c>
      <c r="BH43" s="220">
        <f t="shared" si="69"/>
        <v>2</v>
      </c>
      <c r="BI43" s="172" t="str">
        <f t="shared" si="67"/>
        <v>台</v>
      </c>
      <c r="BJ43" s="172">
        <f ca="1" t="shared" si="68"/>
        <v>2000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3</v>
      </c>
      <c r="BI44" s="172" t="str">
        <f t="shared" si="67"/>
        <v>台</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台阶</v>
      </c>
      <c r="BH45" s="220">
        <f t="shared" si="69"/>
        <v>12.77</v>
      </c>
      <c r="BI45" s="172" t="str">
        <f t="shared" si="67"/>
        <v>㎡</v>
      </c>
      <c r="BJ45" s="172">
        <f ca="1" t="shared" si="68"/>
        <v>4470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渗水井</v>
      </c>
      <c r="BH46" s="220">
        <f t="shared" si="69"/>
        <v>3</v>
      </c>
      <c r="BI46" s="172" t="str">
        <f t="shared" si="67"/>
        <v>个</v>
      </c>
      <c r="BJ46" s="172">
        <f ca="1" t="shared" si="68"/>
        <v>1800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12.18</v>
      </c>
      <c r="EX46" s="58" t="str">
        <f ca="1">IFERROR(VLOOKUP(FE46,$BD$38:$BJ$92,6,0),"")</f>
        <v>㎡</v>
      </c>
      <c r="EY46" s="59">
        <f ca="1">IF(EV46="","",SUMIF($BG$38:$BG$107,EV46,$BJ$38:$BJ$107))</f>
        <v>2192</v>
      </c>
      <c r="EZ46" s="59" t="str">
        <f ca="1">IFERROR(VLOOKUP(FF46,$BD$38:$BJ$92,4,0),"")</f>
        <v>砖墙</v>
      </c>
      <c r="FA46" s="58">
        <f ca="1">IF(EZ46="","",SUMIF($BG$38:$BG$107,EZ46,$BH$38:$BH$107))</f>
        <v>16.31</v>
      </c>
      <c r="FB46" s="58" t="str">
        <f ca="1">IFERROR(VLOOKUP(FF46,$BD$38:$BJ$92,6,0),"")</f>
        <v>㎡</v>
      </c>
      <c r="FC46" s="59">
        <f ca="1">IF(EZ46="","",SUMIF($BG$38:$BG$107,EZ46,$BJ$38:$BJ$107))</f>
        <v>2035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火炕</v>
      </c>
      <c r="BH47" s="220">
        <f t="shared" si="69"/>
        <v>3</v>
      </c>
      <c r="BI47" s="172" t="str">
        <f t="shared" si="67"/>
        <v>个</v>
      </c>
      <c r="BJ47" s="172">
        <f ca="1" t="shared" si="68"/>
        <v>3000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251.18</v>
      </c>
      <c r="EX47" s="58" t="str">
        <f ca="1">IFERROR(VLOOKUP(FE47,$BD$38:$BJ$92,6,0),"")</f>
        <v>㎡</v>
      </c>
      <c r="EY47" s="59">
        <f ca="1">IF(EV47="","",SUMIF($BG$38:$BG$107,EV47,$BJ$38:$BJ$107))</f>
        <v>6280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灶台</v>
      </c>
      <c r="BH48" s="220">
        <f t="shared" si="69"/>
        <v>2</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3</v>
      </c>
      <c r="FB48" s="58" t="str">
        <f ca="1">IFERROR(VLOOKUP(FF48,$BD$38:$BJ$92,6,0),"")</f>
        <v>台</v>
      </c>
      <c r="FC48" s="59">
        <f ca="1">IF(EZ48="","",SUMIF($BG$38:$BG$107,EZ48,$BJ$38:$BJ$107))</f>
        <v>1200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12.77</v>
      </c>
      <c r="EX49" s="58" t="str">
        <f ca="1">IFERROR(VLOOKUP(FE49,$BD$38:$BJ$92,6,0),"")</f>
        <v>㎡</v>
      </c>
      <c r="EY49" s="59">
        <f ca="1">IF(EV49="","",SUMIF($BG$38:$BG$107,EV49,$BJ$38:$BJ$107))</f>
        <v>4470</v>
      </c>
      <c r="EZ49" s="59" t="str">
        <f ca="1">IFERROR(VLOOKUP(FF49,$BD$38:$BJ$92,4,0),"")</f>
        <v>渗水井</v>
      </c>
      <c r="FA49" s="58">
        <f ca="1">IF(EZ49="","",SUMIF($BG$38:$BG$107,EZ49,$BH$38:$BH$107))</f>
        <v>3</v>
      </c>
      <c r="FB49" s="58" t="str">
        <f ca="1">IFERROR(VLOOKUP(FF49,$BD$38:$BJ$92,6,0),"")</f>
        <v>个</v>
      </c>
      <c r="FC49" s="59">
        <f ca="1">IF(EZ49="","",SUMIF($BG$38:$BG$107,EZ49,$BJ$38:$BJ$107))</f>
        <v>1800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水泥、水磨石平台</v>
      </c>
      <c r="BH50" s="220">
        <f t="shared" si="69"/>
        <v>74.4</v>
      </c>
      <c r="BI50" s="172" t="str">
        <f t="shared" si="67"/>
        <v>㎡</v>
      </c>
      <c r="BJ50" s="172">
        <f ca="1" t="shared" si="68"/>
        <v>9374</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塑料水箱</v>
      </c>
      <c r="BH52" s="220">
        <f t="shared" si="69"/>
        <v>3</v>
      </c>
      <c r="BI52" s="172" t="str">
        <f t="shared" ref="BI52:BI71" si="72">I200</f>
        <v>个</v>
      </c>
      <c r="BJ52" s="172">
        <f ca="1" t="shared" ref="BJ52:BJ71" si="73">L200</f>
        <v>1200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水泥、水磨石平台</v>
      </c>
      <c r="BH53" s="220">
        <f t="shared" si="69"/>
        <v>14.43</v>
      </c>
      <c r="BI53" s="172" t="str">
        <f t="shared" si="72"/>
        <v>㎡</v>
      </c>
      <c r="BJ53" s="172">
        <f ca="1" t="shared" si="73"/>
        <v>2597</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1</v>
      </c>
      <c r="BI54" s="172" t="str">
        <f t="shared" si="72"/>
        <v>棵</v>
      </c>
      <c r="BJ54" s="172">
        <f ca="1" t="shared" si="73"/>
        <v>20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10</v>
      </c>
      <c r="BI55" s="172" t="str">
        <f t="shared" si="72"/>
        <v>棵</v>
      </c>
      <c r="BJ55" s="172">
        <f ca="1" t="shared" si="73"/>
        <v>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2</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材树</v>
      </c>
      <c r="BH57" s="220">
        <f t="shared" si="69"/>
        <v>1</v>
      </c>
      <c r="BI57" s="172" t="str">
        <f t="shared" si="72"/>
        <v>棵</v>
      </c>
      <c r="BJ57" s="172">
        <f ca="1" t="shared" si="73"/>
        <v>250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1</v>
      </c>
      <c r="BI58" s="172" t="str">
        <f t="shared" si="72"/>
        <v>棵</v>
      </c>
      <c r="BJ58" s="172">
        <f ca="1" t="shared" si="73"/>
        <v>350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14</v>
      </c>
      <c r="BE59" s="172">
        <f ca="1">IF(BJ59=0,0,IF(COUNTIF($BG59:$BG$107,BG59)&lt;2,1,0))</f>
        <v>1</v>
      </c>
      <c r="BF59" s="172">
        <v>22</v>
      </c>
      <c r="BG59" s="172" t="str">
        <f t="shared" si="71"/>
        <v>材树</v>
      </c>
      <c r="BH59" s="220">
        <f t="shared" si="69"/>
        <v>1</v>
      </c>
      <c r="BI59" s="172" t="str">
        <f t="shared" si="72"/>
        <v>棵</v>
      </c>
      <c r="BJ59" s="172">
        <f ca="1" t="shared" si="73"/>
        <v>550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43069</v>
      </c>
      <c r="M60" s="120"/>
      <c r="N60" s="107"/>
      <c r="O60" s="103" t="s">
        <v>997</v>
      </c>
      <c r="P60" s="103"/>
      <c r="Q60" s="103"/>
      <c r="R60" s="108"/>
      <c r="S60" s="108"/>
      <c r="T60" s="105"/>
      <c r="U60" s="87"/>
      <c r="V60" s="119"/>
      <c r="W60" s="119"/>
      <c r="X60" s="117">
        <f>SUM(X30:X59)</f>
        <v>4305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3</v>
      </c>
      <c r="BI60" s="172" t="str">
        <f t="shared" si="72"/>
        <v>棵</v>
      </c>
      <c r="BJ60" s="172">
        <f ca="1" t="shared" si="73"/>
        <v>150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塑料水箱</v>
      </c>
      <c r="FA60" s="58">
        <f ca="1" t="shared" ref="FA60:FA70" si="80">IF(EZ60="","",SUMIF($BG$38:$BG$107,EZ60,$BH$38:$BH$107))</f>
        <v>3</v>
      </c>
      <c r="FB60" s="58" t="str">
        <f ca="1" t="shared" ref="FB60:FB70" si="81">IFERROR(VLOOKUP(FF60,$BD$38:$BJ$92,6,0),"")</f>
        <v>个</v>
      </c>
      <c r="FC60" s="59">
        <f ca="1" t="shared" ref="FC60:FC70" si="82">IF(EZ60="","",SUMIF($BG$38:$BG$107,EZ60,$BJ$38:$BJ$107))</f>
        <v>1200</v>
      </c>
      <c r="FE60" s="274">
        <v>11</v>
      </c>
      <c r="FF60" s="274">
        <v>12</v>
      </c>
    </row>
    <row r="61" ht="20.25" customHeight="1" spans="1:162">
      <c r="A61" s="109" t="str">
        <f>C8&amp;"装饰装修"</f>
        <v>F3装饰装修</v>
      </c>
      <c r="B61" s="99" t="s">
        <v>3</v>
      </c>
      <c r="C61" s="99" t="s">
        <v>2</v>
      </c>
      <c r="D61" s="99" t="s">
        <v>975</v>
      </c>
      <c r="E61" s="99"/>
      <c r="F61" s="100" t="s">
        <v>434</v>
      </c>
      <c r="G61" s="100" t="s">
        <v>976</v>
      </c>
      <c r="H61" s="100"/>
      <c r="I61" s="100" t="s">
        <v>6</v>
      </c>
      <c r="J61" s="100" t="s">
        <v>9</v>
      </c>
      <c r="K61" s="87" t="s">
        <v>977</v>
      </c>
      <c r="L61" s="100" t="s">
        <v>978</v>
      </c>
      <c r="M61" s="109" t="str">
        <f>C10&amp;"装饰装修"</f>
        <v>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21</v>
      </c>
      <c r="BI61" s="172" t="str">
        <f t="shared" si="72"/>
        <v>棵</v>
      </c>
      <c r="BJ61" s="172">
        <f ca="1" t="shared" si="73"/>
        <v>4200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88.83</v>
      </c>
      <c r="EX61" s="58" t="str">
        <f ca="1" t="shared" si="77"/>
        <v>㎡</v>
      </c>
      <c r="EY61" s="59">
        <f ca="1" t="shared" si="78"/>
        <v>11971</v>
      </c>
      <c r="EZ61" s="59" t="str">
        <f ca="1" t="shared" si="79"/>
        <v>材树</v>
      </c>
      <c r="FA61" s="58">
        <f ca="1" t="shared" si="80"/>
        <v>16</v>
      </c>
      <c r="FB61" s="58" t="str">
        <f ca="1" t="shared" si="81"/>
        <v>棵</v>
      </c>
      <c r="FC61" s="59">
        <f ca="1" t="shared" si="82"/>
        <v>2370</v>
      </c>
      <c r="FE61" s="274">
        <v>13</v>
      </c>
      <c r="FF61" s="274">
        <v>14</v>
      </c>
    </row>
    <row r="62" ht="20.25" customHeight="1" spans="1:162">
      <c r="A62" s="110"/>
      <c r="B62" s="102">
        <v>1</v>
      </c>
      <c r="C62" s="103" t="s">
        <v>167</v>
      </c>
      <c r="D62" s="103" t="s">
        <v>179</v>
      </c>
      <c r="E62" s="103"/>
      <c r="F62" s="104" t="str">
        <f>+D62</f>
        <v>水池（水泥、水磨石、陶瓷水池）</v>
      </c>
      <c r="G62" s="105">
        <v>1</v>
      </c>
      <c r="H62" s="105"/>
      <c r="I62" s="117" t="str">
        <f t="shared" ref="I62:I91" si="83">VLOOKUP(F62,价格表,2,0)</f>
        <v>个</v>
      </c>
      <c r="J62" s="104">
        <f t="shared" ref="J62:J82" si="84">VLOOKUP(F62,价格表,5,0)</f>
        <v>80</v>
      </c>
      <c r="K62" s="118">
        <f>$V$9</f>
        <v>0.85</v>
      </c>
      <c r="L62" s="104">
        <f>ROUND(IFERROR(ROUND(G62,2)*J62*K62,),0)</f>
        <v>68</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19</v>
      </c>
      <c r="BI62" s="172" t="str">
        <f t="shared" si="72"/>
        <v>棵</v>
      </c>
      <c r="BJ62" s="172">
        <f ca="1" t="shared" si="73"/>
        <v>7600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果树</v>
      </c>
      <c r="EW62" s="58">
        <f ca="1" t="shared" si="76"/>
        <v>45</v>
      </c>
      <c r="EX62" s="58" t="str">
        <f ca="1" t="shared" si="77"/>
        <v>棵</v>
      </c>
      <c r="EY62" s="59">
        <f ca="1" t="shared" si="78"/>
        <v>12950</v>
      </c>
      <c r="EZ62" s="59" t="str">
        <f ca="1" t="shared" si="79"/>
        <v>P1</v>
      </c>
      <c r="FA62" s="58">
        <f ca="1" t="shared" si="80"/>
        <v>7.77</v>
      </c>
      <c r="FB62" s="58" t="str">
        <f ca="1" t="shared" si="81"/>
        <v>㎡</v>
      </c>
      <c r="FC62" s="59">
        <f ca="1" t="shared" si="82"/>
        <v>689</v>
      </c>
      <c r="FE62" s="274">
        <v>15</v>
      </c>
      <c r="FF62" s="274">
        <v>16</v>
      </c>
    </row>
    <row r="63" ht="20.25" customHeight="1" spans="1:162">
      <c r="A63" s="110"/>
      <c r="B63" s="102">
        <v>2</v>
      </c>
      <c r="C63" s="103" t="s">
        <v>167</v>
      </c>
      <c r="D63" s="103" t="s">
        <v>179</v>
      </c>
      <c r="E63" s="103"/>
      <c r="F63" s="104" t="str">
        <f t="shared" ref="F63:F91" si="87">+D63</f>
        <v>水池（水泥、水磨石、陶瓷水池）</v>
      </c>
      <c r="G63" s="105">
        <v>1</v>
      </c>
      <c r="H63" s="105"/>
      <c r="I63" s="117" t="str">
        <f t="shared" si="83"/>
        <v>个</v>
      </c>
      <c r="J63" s="104">
        <f t="shared" si="84"/>
        <v>80</v>
      </c>
      <c r="K63" s="118">
        <f t="shared" ref="K63:K91" si="88">$V$9</f>
        <v>0.85</v>
      </c>
      <c r="L63" s="104">
        <f t="shared" ref="L63:L91" si="89">ROUND(IFERROR(ROUND(G63,2)*J63*K63,),0)</f>
        <v>68</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15</v>
      </c>
      <c r="BE63" s="172">
        <f ca="1">IF(BJ63=0,0,IF(COUNTIF($BG63:$BG$107,BG63)&lt;2,1,0))</f>
        <v>1</v>
      </c>
      <c r="BF63" s="172">
        <v>26</v>
      </c>
      <c r="BG63" s="172" t="str">
        <f t="shared" si="71"/>
        <v>果树</v>
      </c>
      <c r="BH63" s="220">
        <f t="shared" si="69"/>
        <v>2</v>
      </c>
      <c r="BI63" s="172" t="str">
        <f t="shared" si="72"/>
        <v>棵</v>
      </c>
      <c r="BJ63" s="172">
        <f ca="1" t="shared" si="73"/>
        <v>1000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P2</v>
      </c>
      <c r="EW63" s="58">
        <f ca="1" t="shared" si="76"/>
        <v>39.58</v>
      </c>
      <c r="EX63" s="58" t="str">
        <f ca="1" t="shared" si="77"/>
        <v>㎡</v>
      </c>
      <c r="EY63" s="59">
        <f ca="1" t="shared" si="78"/>
        <v>1158</v>
      </c>
      <c r="EZ63" s="59" t="str">
        <f ca="1" t="shared" si="79"/>
        <v>C1</v>
      </c>
      <c r="FA63" s="58">
        <f ca="1" t="shared" si="80"/>
        <v>23.48</v>
      </c>
      <c r="FB63" s="58" t="str">
        <f ca="1" t="shared" si="81"/>
        <v>㎡</v>
      </c>
      <c r="FC63" s="59">
        <f ca="1" t="shared" si="82"/>
        <v>4208</v>
      </c>
      <c r="FE63" s="274">
        <v>17</v>
      </c>
      <c r="FF63" s="274">
        <v>18</v>
      </c>
    </row>
    <row r="64" ht="20.25" customHeight="1" spans="1:162">
      <c r="A64" s="110"/>
      <c r="B64" s="102">
        <v>3</v>
      </c>
      <c r="C64" s="103" t="s">
        <v>132</v>
      </c>
      <c r="D64" s="103" t="s">
        <v>142</v>
      </c>
      <c r="E64" s="103"/>
      <c r="F64" s="104" t="str">
        <f t="shared" si="87"/>
        <v>普通吊柜</v>
      </c>
      <c r="G64" s="105">
        <v>1.3</v>
      </c>
      <c r="H64" s="105"/>
      <c r="I64" s="117" t="str">
        <f t="shared" si="83"/>
        <v>m</v>
      </c>
      <c r="J64" s="104">
        <f t="shared" si="84"/>
        <v>200</v>
      </c>
      <c r="K64" s="118">
        <f t="shared" si="88"/>
        <v>0.85</v>
      </c>
      <c r="L64" s="104">
        <f t="shared" si="89"/>
        <v>221</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门垛</v>
      </c>
      <c r="EW64" s="58">
        <f ca="1" t="shared" si="76"/>
        <v>1</v>
      </c>
      <c r="EX64" s="58" t="str">
        <f ca="1" t="shared" si="77"/>
        <v>对</v>
      </c>
      <c r="EY64" s="59">
        <f ca="1" t="shared" si="78"/>
        <v>1590</v>
      </c>
      <c r="EZ64" s="59" t="str">
        <f ca="1" t="shared" si="79"/>
        <v>火炕</v>
      </c>
      <c r="FA64" s="58">
        <f ca="1" t="shared" si="80"/>
        <v>4</v>
      </c>
      <c r="FB64" s="58" t="str">
        <f ca="1" t="shared" si="81"/>
        <v>个</v>
      </c>
      <c r="FC64" s="59">
        <f ca="1" t="shared" si="82"/>
        <v>4000</v>
      </c>
      <c r="FE64" s="274">
        <v>19</v>
      </c>
      <c r="FF64" s="274">
        <v>20</v>
      </c>
    </row>
    <row r="65" ht="20.25" customHeight="1" spans="1:162">
      <c r="A65" s="110"/>
      <c r="B65" s="102">
        <v>4</v>
      </c>
      <c r="C65" s="103" t="s">
        <v>132</v>
      </c>
      <c r="D65" s="103" t="s">
        <v>139</v>
      </c>
      <c r="E65" s="103"/>
      <c r="F65" s="104" t="str">
        <f t="shared" si="87"/>
        <v>普通整体厨房</v>
      </c>
      <c r="G65" s="105">
        <v>2.5</v>
      </c>
      <c r="H65" s="105"/>
      <c r="I65" s="117" t="str">
        <f t="shared" si="83"/>
        <v>m</v>
      </c>
      <c r="J65" s="104">
        <f t="shared" si="84"/>
        <v>350</v>
      </c>
      <c r="K65" s="118">
        <f t="shared" si="88"/>
        <v>0.85</v>
      </c>
      <c r="L65" s="104">
        <f t="shared" si="89"/>
        <v>744</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宽带</v>
      </c>
      <c r="EW65" s="58">
        <f ca="1" t="shared" si="76"/>
        <v>1</v>
      </c>
      <c r="EX65" s="58" t="str">
        <f ca="1" t="shared" si="77"/>
        <v>条</v>
      </c>
      <c r="EY65" s="59">
        <f ca="1" t="shared" si="78"/>
        <v>100</v>
      </c>
      <c r="EZ65" s="59" t="str">
        <f ca="1" t="shared" si="79"/>
        <v>竖砖地面</v>
      </c>
      <c r="FA65" s="58">
        <f ca="1" t="shared" si="80"/>
        <v>1028.97</v>
      </c>
      <c r="FB65" s="58" t="str">
        <f ca="1" t="shared" si="81"/>
        <v>㎡</v>
      </c>
      <c r="FC65" s="59">
        <f ca="1" t="shared" si="82"/>
        <v>46304</v>
      </c>
      <c r="FE65" s="274">
        <v>21</v>
      </c>
      <c r="FF65" s="274">
        <v>22</v>
      </c>
    </row>
    <row r="66" ht="20.25" customHeight="1" spans="1:162">
      <c r="A66" s="110"/>
      <c r="B66" s="102">
        <v>5</v>
      </c>
      <c r="C66" s="103" t="s">
        <v>101</v>
      </c>
      <c r="D66" s="103" t="s">
        <v>110</v>
      </c>
      <c r="E66" s="103"/>
      <c r="F66" s="104" t="str">
        <f t="shared" si="87"/>
        <v>普通内墙贴砖</v>
      </c>
      <c r="G66" s="275">
        <f>(3.9+3.7)*2*3.4-1.5*1.8</f>
        <v>48.98</v>
      </c>
      <c r="H66" s="276"/>
      <c r="I66" s="117" t="str">
        <f t="shared" si="83"/>
        <v>㎡</v>
      </c>
      <c r="J66" s="104">
        <f t="shared" si="84"/>
        <v>80</v>
      </c>
      <c r="K66" s="118">
        <f t="shared" si="88"/>
        <v>0.85</v>
      </c>
      <c r="L66" s="104">
        <f t="shared" si="89"/>
        <v>3331</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60</v>
      </c>
      <c r="D67" s="103" t="s">
        <v>65</v>
      </c>
      <c r="E67" s="103"/>
      <c r="F67" s="104" t="str">
        <f t="shared" si="87"/>
        <v>普通石膏板吊顶</v>
      </c>
      <c r="G67" s="275">
        <f>S8*2/3</f>
        <v>35.3866666666667</v>
      </c>
      <c r="H67" s="276"/>
      <c r="I67" s="117" t="str">
        <f t="shared" si="83"/>
        <v>㎡</v>
      </c>
      <c r="J67" s="104">
        <f t="shared" si="84"/>
        <v>30</v>
      </c>
      <c r="K67" s="118">
        <f t="shared" si="88"/>
        <v>0.85</v>
      </c>
      <c r="L67" s="104">
        <f t="shared" si="89"/>
        <v>902</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2"/>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10</v>
      </c>
      <c r="D68" s="103" t="s">
        <v>15</v>
      </c>
      <c r="E68" s="103"/>
      <c r="F68" s="104" t="str">
        <f t="shared" si="87"/>
        <v>外墙普通贴砖</v>
      </c>
      <c r="G68" s="105">
        <f>12.55*3.5-1.5*1.8*2-5.2*3.2+5.45*3.1+1.95*3.05</f>
        <v>44.7275</v>
      </c>
      <c r="H68" s="105"/>
      <c r="I68" s="117" t="str">
        <f t="shared" si="83"/>
        <v>㎡</v>
      </c>
      <c r="J68" s="104">
        <f t="shared" si="84"/>
        <v>85</v>
      </c>
      <c r="K68" s="118">
        <f t="shared" si="88"/>
        <v>0.85</v>
      </c>
      <c r="L68" s="104">
        <f t="shared" si="89"/>
        <v>3232</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2"/>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10</v>
      </c>
      <c r="D69" s="103" t="s">
        <v>23</v>
      </c>
      <c r="E69" s="103"/>
      <c r="F69" s="104" t="str">
        <f t="shared" si="87"/>
        <v>墙上壁画</v>
      </c>
      <c r="G69" s="105">
        <f>1.95*3.05</f>
        <v>5.9475</v>
      </c>
      <c r="H69" s="105"/>
      <c r="I69" s="117" t="str">
        <f t="shared" si="83"/>
        <v>㎡</v>
      </c>
      <c r="J69" s="104">
        <f t="shared" si="84"/>
        <v>160</v>
      </c>
      <c r="K69" s="118">
        <f t="shared" si="88"/>
        <v>0.85</v>
      </c>
      <c r="L69" s="104">
        <f t="shared" si="89"/>
        <v>809</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2"/>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t="s">
        <v>145</v>
      </c>
      <c r="D70" s="103" t="s">
        <v>161</v>
      </c>
      <c r="E70" s="103"/>
      <c r="F70" s="104" t="str">
        <f t="shared" si="87"/>
        <v>彩钢板、镀锌板雨罩</v>
      </c>
      <c r="G70" s="105">
        <f>1.6*12.55</f>
        <v>20.08</v>
      </c>
      <c r="H70" s="105"/>
      <c r="I70" s="117" t="str">
        <f t="shared" si="83"/>
        <v>㎡</v>
      </c>
      <c r="J70" s="104">
        <f t="shared" si="84"/>
        <v>60</v>
      </c>
      <c r="K70" s="118">
        <f t="shared" si="88"/>
        <v>0.85</v>
      </c>
      <c r="L70" s="104">
        <f t="shared" si="89"/>
        <v>1024</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2"/>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2"/>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998</v>
      </c>
      <c r="FA71" s="61"/>
      <c r="FB71" s="60">
        <f ca="1">SUM(EY46:EY71)+SUM(FC46:FC70)</f>
        <v>112017</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2"/>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P1</v>
      </c>
      <c r="BH72" s="220">
        <f>ROUND(T186,2)</f>
        <v>7.77</v>
      </c>
      <c r="BI72" s="172" t="str">
        <f>U186</f>
        <v>㎡</v>
      </c>
      <c r="BJ72" s="172">
        <f>X186</f>
        <v>689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112017</v>
      </c>
      <c r="EY72" s="61"/>
      <c r="EZ72" s="63" t="s">
        <v>1000</v>
      </c>
      <c r="FA72" s="64" t="str">
        <f ca="1">TEXT(EX72,"[DBnum2]")&amp;"元整"</f>
        <v>壹拾壹万贰仟零壹拾柒元整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2"/>
      <c r="AP73" s="190"/>
      <c r="AQ73" s="204"/>
      <c r="AR73" s="193"/>
      <c r="AS73" s="202"/>
      <c r="AT73" s="203"/>
      <c r="AU73" s="203"/>
      <c r="AV73" s="203"/>
      <c r="AW73" s="203"/>
      <c r="AX73" s="202"/>
      <c r="AY73" s="202"/>
      <c r="AZ73" s="203"/>
      <c r="BA73" s="202"/>
      <c r="BB73" s="202"/>
      <c r="BC73" s="203"/>
      <c r="BD73" s="172">
        <f ca="1">SUM($BE$38:BE73)*BE73</f>
        <v>17</v>
      </c>
      <c r="BE73" s="172">
        <f>IF(BJ73=0,0,IF(COUNTIF($BG73:$BG$107,BG73)&lt;2,1,0))</f>
        <v>1</v>
      </c>
      <c r="BF73" s="172">
        <v>36</v>
      </c>
      <c r="BG73" s="172" t="str">
        <f>R187</f>
        <v>P2</v>
      </c>
      <c r="BH73" s="220">
        <f t="shared" ref="BH73:BH104" si="93">ROUND(T187,2)</f>
        <v>39.58</v>
      </c>
      <c r="BI73" s="172" t="str">
        <f>U187</f>
        <v>㎡</v>
      </c>
      <c r="BJ73" s="172">
        <f>X187</f>
        <v>1158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4" t="s">
        <v>1001</v>
      </c>
      <c r="EW73" s="284"/>
      <c r="EX73" s="286"/>
      <c r="EY73" s="286"/>
      <c r="EZ73" s="287" t="s">
        <v>1000</v>
      </c>
      <c r="FA73" s="288" t="str">
        <f>TEXT(EX73,"[DBnum2]")&amp;"元整"</f>
        <v>零元整</v>
      </c>
      <c r="FB73" s="288"/>
      <c r="FC73" s="288"/>
    </row>
    <row r="74" ht="23.4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2"/>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f t="shared" ref="BI74:BI104" si="95">U188</f>
        <v>0</v>
      </c>
      <c r="BJ74" s="172">
        <f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4" t="s">
        <v>1002</v>
      </c>
      <c r="EW74" s="284"/>
      <c r="EX74" s="289" t="s">
        <v>1003</v>
      </c>
      <c r="EY74" s="289"/>
      <c r="EZ74" s="289"/>
      <c r="FA74" s="289"/>
      <c r="FB74" s="289"/>
      <c r="FC74" s="289"/>
    </row>
    <row r="75" ht="23.4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2"/>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f t="shared" si="95"/>
        <v>0</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4"/>
      <c r="EW75" s="284"/>
      <c r="EX75" s="289"/>
      <c r="EY75" s="289"/>
      <c r="EZ75" s="289"/>
      <c r="FA75" s="289"/>
      <c r="FB75" s="289"/>
      <c r="FC75" s="289"/>
    </row>
    <row r="76" ht="23.4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2"/>
      <c r="AP76" s="190"/>
      <c r="AQ76" s="204"/>
      <c r="AR76" s="193"/>
      <c r="AS76" s="202"/>
      <c r="AT76" s="203"/>
      <c r="AU76" s="203"/>
      <c r="AV76" s="203"/>
      <c r="AW76" s="203"/>
      <c r="AX76" s="202"/>
      <c r="AY76" s="202"/>
      <c r="AZ76" s="203"/>
      <c r="BA76" s="202"/>
      <c r="BB76" s="202"/>
      <c r="BC76" s="203"/>
      <c r="BD76" s="172">
        <f ca="1">SUM($BE$38:BE76)*BE76</f>
        <v>18</v>
      </c>
      <c r="BE76" s="172">
        <f>IF(BJ76=0,0,IF(COUNTIF($BG76:$BG$107,BG76)&lt;2,1,0))</f>
        <v>1</v>
      </c>
      <c r="BF76" s="172">
        <v>39</v>
      </c>
      <c r="BG76" s="172" t="str">
        <f t="shared" si="94"/>
        <v>C1</v>
      </c>
      <c r="BH76" s="220">
        <f t="shared" si="93"/>
        <v>23.48</v>
      </c>
      <c r="BI76" s="172" t="str">
        <f t="shared" si="95"/>
        <v>㎡</v>
      </c>
      <c r="BJ76" s="172">
        <f t="shared" si="96"/>
        <v>4208</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5"/>
      <c r="EW76" s="285"/>
      <c r="EX76" s="285"/>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4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9"/>
      <c r="AN77" s="280"/>
      <c r="AO77" s="280"/>
      <c r="AP77" s="280"/>
      <c r="AQ77" s="280"/>
      <c r="AR77" s="202"/>
      <c r="AS77" s="202"/>
      <c r="AT77" s="202"/>
      <c r="AU77" s="202"/>
      <c r="AV77" s="202"/>
      <c r="AW77" s="202"/>
      <c r="AX77" s="202"/>
      <c r="AY77" s="202"/>
      <c r="AZ77" s="202"/>
      <c r="BA77" s="202"/>
      <c r="BB77" s="202"/>
      <c r="BC77" s="202"/>
      <c r="BD77" s="172">
        <f ca="1">SUM($BE$38:BE77)*BE77</f>
        <v>19</v>
      </c>
      <c r="BE77" s="172">
        <f>IF(BJ77=0,0,IF(COUNTIF($BG77:$BG$107,BG77)&lt;2,1,0))</f>
        <v>1</v>
      </c>
      <c r="BF77" s="172">
        <v>40</v>
      </c>
      <c r="BG77" s="172" t="str">
        <f t="shared" si="94"/>
        <v>门垛</v>
      </c>
      <c r="BH77" s="220">
        <f t="shared" si="93"/>
        <v>1</v>
      </c>
      <c r="BI77" s="172" t="str">
        <f t="shared" si="95"/>
        <v>对</v>
      </c>
      <c r="BJ77" s="172">
        <f t="shared" si="96"/>
        <v>1590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5"/>
      <c r="EW77" s="285"/>
      <c r="EX77" s="285"/>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20</v>
      </c>
      <c r="BE78" s="172">
        <f ca="1">IF(BJ78=0,0,IF(COUNTIF($BG78:$BG$107,BG78)&lt;2,1,0))</f>
        <v>1</v>
      </c>
      <c r="BF78" s="172">
        <v>41</v>
      </c>
      <c r="BG78" s="172" t="str">
        <f t="shared" si="94"/>
        <v>火炕</v>
      </c>
      <c r="BH78" s="220">
        <f t="shared" si="93"/>
        <v>1</v>
      </c>
      <c r="BI78" s="172" t="str">
        <f t="shared" si="95"/>
        <v>个</v>
      </c>
      <c r="BJ78" s="172">
        <f ca="1" t="shared" si="96"/>
        <v>1000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81"/>
      <c r="AK79" s="281"/>
      <c r="AL79" s="190"/>
      <c r="AM79" s="202"/>
      <c r="AN79" s="202"/>
      <c r="AO79" s="202"/>
      <c r="AP79" s="202"/>
      <c r="AQ79" s="202"/>
      <c r="AR79" s="202"/>
      <c r="AS79" s="202"/>
      <c r="AT79" s="202"/>
      <c r="AU79" s="202"/>
      <c r="AV79" s="202"/>
      <c r="AW79" s="202"/>
      <c r="AX79" s="202"/>
      <c r="AY79" s="202"/>
      <c r="AZ79" s="202"/>
      <c r="BA79" s="202"/>
      <c r="BB79" s="202"/>
      <c r="BC79" s="202"/>
      <c r="BD79" s="172">
        <f ca="1">SUM($BE$38:BE79)*BE79</f>
        <v>21</v>
      </c>
      <c r="BE79" s="172">
        <f ca="1">IF(BJ79=0,0,IF(COUNTIF($BG79:$BG$107,BG79)&lt;2,1,0))</f>
        <v>1</v>
      </c>
      <c r="BF79" s="172">
        <v>42</v>
      </c>
      <c r="BG79" s="172" t="str">
        <f t="shared" si="94"/>
        <v>宽带</v>
      </c>
      <c r="BH79" s="220">
        <f t="shared" si="93"/>
        <v>1</v>
      </c>
      <c r="BI79" s="172" t="str">
        <f t="shared" si="95"/>
        <v>条</v>
      </c>
      <c r="BJ79" s="172">
        <f ca="1" t="shared" si="96"/>
        <v>100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81"/>
      <c r="AK80" s="281"/>
      <c r="AL80" s="190"/>
      <c r="AM80" s="202"/>
      <c r="AN80" s="202"/>
      <c r="AO80" s="202"/>
      <c r="AP80" s="202"/>
      <c r="AQ80" s="202"/>
      <c r="AR80" s="238"/>
      <c r="AS80" s="202"/>
      <c r="AT80" s="202"/>
      <c r="AU80" s="202"/>
      <c r="AV80" s="202"/>
      <c r="AW80" s="202"/>
      <c r="AX80" s="202"/>
      <c r="AY80" s="202"/>
      <c r="AZ80" s="202"/>
      <c r="BA80" s="202"/>
      <c r="BB80" s="202"/>
      <c r="BC80" s="202"/>
      <c r="BD80" s="172">
        <f ca="1">SUM($BE$38:BE80)*BE80</f>
        <v>22</v>
      </c>
      <c r="BE80" s="172">
        <f ca="1">IF(BJ80=0,0,IF(COUNTIF($BG80:$BG$107,BG80)&lt;2,1,0))</f>
        <v>1</v>
      </c>
      <c r="BF80" s="172">
        <v>43</v>
      </c>
      <c r="BG80" s="172" t="str">
        <f t="shared" si="94"/>
        <v>竖砖地面</v>
      </c>
      <c r="BH80" s="220">
        <f t="shared" si="93"/>
        <v>1028.97</v>
      </c>
      <c r="BI80" s="172" t="str">
        <f t="shared" si="95"/>
        <v>㎡</v>
      </c>
      <c r="BJ80" s="172">
        <f ca="1" t="shared" si="96"/>
        <v>46304</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4" t="str">
        <f>EY31</f>
        <v>报告编号：康正（容城县）2024评字第7号-东牛村11-12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81"/>
      <c r="AK81" s="281"/>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10399</v>
      </c>
      <c r="M92" s="120"/>
      <c r="N92" s="107"/>
      <c r="O92" s="103" t="s">
        <v>997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1007</v>
      </c>
      <c r="FF92" s="6"/>
      <c r="FG92" s="6"/>
      <c r="FH92" s="6"/>
      <c r="FI92" s="7" t="s">
        <v>1008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1009</v>
      </c>
      <c r="FF93" s="8"/>
      <c r="FG93" s="8"/>
      <c r="FH93" s="8"/>
      <c r="FI93" s="8"/>
      <c r="FJ93" s="8"/>
      <c r="FK93" s="8"/>
      <c r="FL93" s="8"/>
      <c r="FM93" s="8"/>
      <c r="FN93" s="8"/>
      <c r="FO93" s="8"/>
      <c r="FP93" s="8"/>
      <c r="FQ93" s="8"/>
      <c r="FR93" s="8"/>
      <c r="FS93" s="8"/>
      <c r="FT93" s="8"/>
      <c r="FU93" s="8"/>
    </row>
    <row r="94" ht="16.5" customHeight="1" spans="1:177">
      <c r="A94" s="110"/>
      <c r="B94" s="102">
        <v>1</v>
      </c>
      <c r="C94" s="103"/>
      <c r="D94" s="277"/>
      <c r="E94" s="278"/>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1010</v>
      </c>
      <c r="FF94" s="8"/>
      <c r="FG94" s="8"/>
      <c r="FH94" s="8"/>
      <c r="FI94" s="8"/>
      <c r="FJ94" s="8"/>
      <c r="FK94" s="8"/>
      <c r="FL94" s="8"/>
      <c r="FM94" s="8"/>
      <c r="FN94" s="8"/>
      <c r="FO94" s="8"/>
      <c r="FP94" s="8"/>
      <c r="FQ94" s="8"/>
      <c r="FR94" s="8"/>
      <c r="FS94" s="8"/>
      <c r="FT94" s="8"/>
      <c r="FU94" s="8"/>
    </row>
    <row r="95" ht="16.5" customHeight="1" spans="1:177">
      <c r="A95" s="110"/>
      <c r="B95" s="102">
        <v>2</v>
      </c>
      <c r="C95" s="103"/>
      <c r="D95" s="277"/>
      <c r="E95" s="278"/>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1011</v>
      </c>
      <c r="FF95" s="3"/>
      <c r="FG95" s="3"/>
      <c r="FH95" s="3"/>
      <c r="FI95" s="3"/>
      <c r="FJ95" s="3"/>
      <c r="FK95" s="3"/>
      <c r="FL95" s="3"/>
      <c r="FM95" s="3"/>
      <c r="FN95" s="3"/>
      <c r="FO95" s="3"/>
      <c r="FP95" s="3"/>
      <c r="FQ95" s="3"/>
      <c r="FR95" s="3"/>
      <c r="FS95" s="3"/>
      <c r="FT95" s="3"/>
      <c r="FU95" s="3"/>
    </row>
    <row r="96" ht="18" customHeight="1" spans="1:177">
      <c r="A96" s="110"/>
      <c r="B96" s="102">
        <v>3</v>
      </c>
      <c r="C96" s="103"/>
      <c r="D96" s="277"/>
      <c r="E96" s="278"/>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1012</v>
      </c>
      <c r="FF96" s="9"/>
      <c r="FG96" s="9"/>
      <c r="FH96" s="295" t="str">
        <f>EW32</f>
        <v>彭羊尔</v>
      </c>
      <c r="FI96" s="9"/>
      <c r="FJ96" s="9"/>
      <c r="FK96" s="9"/>
      <c r="FL96" s="9"/>
      <c r="FM96" s="9"/>
      <c r="FN96" s="9"/>
      <c r="FO96" s="9"/>
      <c r="FP96" s="9"/>
      <c r="FQ96" s="9"/>
      <c r="FR96" s="9"/>
      <c r="FS96" s="9"/>
      <c r="FT96" s="9"/>
      <c r="FU96" s="9"/>
    </row>
    <row r="97" ht="18" customHeight="1" spans="1:177">
      <c r="A97" s="110"/>
      <c r="B97" s="102">
        <v>4</v>
      </c>
      <c r="C97" s="103"/>
      <c r="D97" s="277"/>
      <c r="E97" s="278"/>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1013</v>
      </c>
      <c r="FF97" s="9"/>
      <c r="FG97" s="9"/>
      <c r="FH97" s="295">
        <f>FA32</f>
        <v>0</v>
      </c>
      <c r="FI97" s="9"/>
      <c r="FJ97" s="9"/>
      <c r="FK97" s="9"/>
      <c r="FL97" s="9"/>
      <c r="FM97" s="9"/>
      <c r="FN97" s="9"/>
      <c r="FO97" s="9"/>
      <c r="FP97" s="9"/>
      <c r="FQ97" s="9"/>
      <c r="FR97" s="9"/>
      <c r="FS97" s="9"/>
      <c r="FT97" s="9"/>
      <c r="FU97" s="9"/>
    </row>
    <row r="98" ht="18" customHeight="1" spans="1:177">
      <c r="A98" s="110"/>
      <c r="B98" s="102">
        <v>5</v>
      </c>
      <c r="C98" s="103"/>
      <c r="D98" s="277"/>
      <c r="E98" s="278"/>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1014</v>
      </c>
      <c r="FF98" s="9"/>
      <c r="FG98" s="9"/>
      <c r="FH98" s="296">
        <f>EX43</f>
        <v>0</v>
      </c>
      <c r="FI98" s="296"/>
      <c r="FJ98" s="296"/>
      <c r="FK98" s="9"/>
      <c r="FL98" s="9"/>
      <c r="FM98" s="9"/>
      <c r="FN98" s="9"/>
      <c r="FO98" s="9"/>
      <c r="FP98" s="9"/>
      <c r="FQ98" s="9"/>
      <c r="FR98" s="9"/>
      <c r="FS98" s="9"/>
      <c r="FT98" s="9"/>
      <c r="FU98" s="9"/>
    </row>
    <row r="99" ht="18" customHeight="1" spans="1:177">
      <c r="A99" s="110"/>
      <c r="B99" s="102">
        <v>6</v>
      </c>
      <c r="C99" s="103"/>
      <c r="D99" s="277"/>
      <c r="E99" s="278"/>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1015</v>
      </c>
      <c r="FF99" s="3"/>
      <c r="FG99" s="3"/>
      <c r="FH99" s="11" t="s">
        <v>1016</v>
      </c>
      <c r="FI99" s="11"/>
      <c r="FJ99" s="11"/>
      <c r="FK99" s="11"/>
      <c r="FL99" s="11"/>
      <c r="FM99" s="11"/>
      <c r="FN99" s="11"/>
      <c r="FO99" s="11"/>
      <c r="FP99" s="11"/>
      <c r="FQ99" s="11"/>
      <c r="FR99" s="11"/>
      <c r="FS99" s="11"/>
      <c r="FT99" s="11"/>
      <c r="FU99" s="11"/>
    </row>
    <row r="100" ht="18" customHeight="1" spans="1:177">
      <c r="A100" s="110"/>
      <c r="B100" s="102">
        <v>7</v>
      </c>
      <c r="C100" s="103"/>
      <c r="D100" s="277"/>
      <c r="E100" s="278"/>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110"/>
      <c r="B101" s="102">
        <v>8</v>
      </c>
      <c r="C101" s="103"/>
      <c r="D101" s="277"/>
      <c r="E101" s="278"/>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7"/>
      <c r="E102" s="278"/>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7"/>
      <c r="E103" s="278"/>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7"/>
      <c r="E104" s="278"/>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7"/>
      <c r="E105" s="278"/>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7"/>
      <c r="E106" s="278"/>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3"/>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3"/>
      <c r="BV112" s="202"/>
      <c r="BW112" s="202"/>
      <c r="BX112" s="202"/>
      <c r="BY112" s="191"/>
      <c r="BZ112" s="202"/>
      <c r="CA112" s="202"/>
      <c r="CB112" s="202"/>
      <c r="CC112" s="202"/>
      <c r="CD112" s="202"/>
      <c r="CE112" s="202"/>
      <c r="CF112" s="191"/>
      <c r="CG112" s="202"/>
      <c r="CH112" s="202"/>
      <c r="CI112" s="202"/>
      <c r="CJ112" s="202"/>
      <c r="CK112" s="202"/>
      <c r="CL112" s="191"/>
      <c r="CM112" s="202"/>
      <c r="FE112" s="3" t="s">
        <v>1030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3"/>
      <c r="BV113" s="202"/>
      <c r="BW113" s="202"/>
      <c r="BX113" s="202"/>
      <c r="BY113" s="191"/>
      <c r="BZ113" s="202"/>
      <c r="CA113" s="202"/>
      <c r="CB113" s="202"/>
      <c r="CC113" s="202"/>
      <c r="CD113" s="202"/>
      <c r="CE113" s="202"/>
      <c r="CF113" s="191"/>
      <c r="CG113" s="202"/>
      <c r="CH113" s="202"/>
      <c r="CI113" s="202"/>
      <c r="CJ113" s="202"/>
      <c r="CK113" s="202"/>
      <c r="CL113" s="191"/>
      <c r="CM113" s="202"/>
      <c r="FE113" s="15" t="s">
        <v>1031</v>
      </c>
      <c r="FF113" s="15"/>
      <c r="FG113" s="15"/>
      <c r="FH113" s="15"/>
      <c r="FI113" s="16"/>
      <c r="FJ113" s="16"/>
      <c r="FK113" s="297">
        <f ca="1">EX72</f>
        <v>112017</v>
      </c>
      <c r="FL113" s="297"/>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3"/>
      <c r="BV114" s="202"/>
      <c r="BW114" s="202"/>
      <c r="BX114" s="202"/>
      <c r="BY114" s="191"/>
      <c r="BZ114" s="202"/>
      <c r="CA114" s="202"/>
      <c r="CB114" s="202"/>
      <c r="CC114" s="202"/>
      <c r="CD114" s="202"/>
      <c r="CE114" s="202"/>
      <c r="CF114" s="191"/>
      <c r="CG114" s="202"/>
      <c r="CH114" s="202"/>
      <c r="CI114" s="202"/>
      <c r="CJ114" s="202"/>
      <c r="CK114" s="202"/>
      <c r="CL114" s="191"/>
      <c r="CM114" s="202"/>
      <c r="FE114" s="9" t="s">
        <v>1032</v>
      </c>
      <c r="FF114" s="9"/>
      <c r="FG114" s="9"/>
      <c r="FH114" s="9" t="str">
        <f ca="1">FA72</f>
        <v>壹拾壹万贰仟零壹拾柒元整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3"/>
      <c r="BV115" s="202"/>
      <c r="BW115" s="202"/>
      <c r="BX115" s="202"/>
      <c r="BY115" s="191"/>
      <c r="BZ115" s="202"/>
      <c r="CA115" s="202"/>
      <c r="CB115" s="202"/>
      <c r="CC115" s="202"/>
      <c r="CD115" s="202"/>
      <c r="CE115" s="202"/>
      <c r="CF115" s="191"/>
      <c r="CG115" s="202"/>
      <c r="CH115" s="202"/>
      <c r="CI115" s="202"/>
      <c r="CJ115" s="202"/>
      <c r="CK115" s="202"/>
      <c r="CL115" s="191"/>
      <c r="CM115" s="202"/>
      <c r="FE115" s="3" t="s">
        <v>1033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3"/>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1034</v>
      </c>
      <c r="FG116" s="30"/>
      <c r="FH116" s="30"/>
      <c r="FI116" s="30"/>
      <c r="FJ116" s="30"/>
      <c r="FK116" s="30" t="s">
        <v>1035</v>
      </c>
      <c r="FL116" s="31"/>
      <c r="FM116" s="31"/>
      <c r="FN116" s="31"/>
      <c r="FO116" s="30" t="s">
        <v>1036</v>
      </c>
      <c r="FP116" s="30"/>
      <c r="FQ116" s="30"/>
      <c r="FR116" s="30"/>
      <c r="FS116" s="30"/>
      <c r="FT116" s="298" t="s">
        <v>1037</v>
      </c>
      <c r="FU116" s="298"/>
    </row>
    <row r="117" ht="18" customHeight="1" spans="1:177">
      <c r="A117" s="110"/>
      <c r="B117" s="102">
        <v>1</v>
      </c>
      <c r="C117" s="103"/>
      <c r="D117" s="277"/>
      <c r="E117" s="278"/>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3"/>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1034</v>
      </c>
      <c r="FG117" s="30"/>
      <c r="FH117" s="30"/>
      <c r="FI117" s="30"/>
      <c r="FJ117" s="30"/>
      <c r="FK117" s="30" t="s">
        <v>1035</v>
      </c>
      <c r="FL117" s="31"/>
      <c r="FM117" s="31"/>
      <c r="FN117" s="31"/>
      <c r="FO117" s="30" t="s">
        <v>1036</v>
      </c>
      <c r="FP117" s="30"/>
      <c r="FQ117" s="30"/>
      <c r="FR117" s="30"/>
      <c r="FS117" s="30"/>
      <c r="FT117" s="298" t="s">
        <v>1037</v>
      </c>
      <c r="FU117" s="298"/>
    </row>
    <row r="118" ht="18" customHeight="1" spans="1:177">
      <c r="A118" s="110"/>
      <c r="B118" s="102">
        <v>2</v>
      </c>
      <c r="C118" s="103"/>
      <c r="D118" s="277"/>
      <c r="E118" s="278"/>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3"/>
      <c r="BV118" s="202"/>
      <c r="BW118" s="202"/>
      <c r="BX118" s="202"/>
      <c r="BY118" s="191"/>
      <c r="BZ118" s="202"/>
      <c r="CA118" s="202"/>
      <c r="CB118" s="202"/>
      <c r="CC118" s="202"/>
      <c r="CD118" s="202"/>
      <c r="CE118" s="202"/>
      <c r="CF118" s="191"/>
      <c r="CG118" s="202"/>
      <c r="CH118" s="202"/>
      <c r="CI118" s="202"/>
      <c r="CJ118" s="202"/>
      <c r="CK118" s="202"/>
      <c r="CL118" s="202"/>
      <c r="CM118" s="202"/>
      <c r="FE118" s="3" t="s">
        <v>1038</v>
      </c>
      <c r="FF118" s="3"/>
      <c r="FG118" s="3"/>
      <c r="FH118" s="3"/>
      <c r="FI118" s="19" t="s">
        <v>1016</v>
      </c>
      <c r="FJ118" s="19"/>
      <c r="FK118" s="19"/>
      <c r="FL118" s="20"/>
      <c r="FM118" s="19"/>
      <c r="FN118" s="19"/>
      <c r="FO118" s="19"/>
      <c r="FP118" s="19"/>
      <c r="FQ118" s="20"/>
      <c r="FR118" s="20"/>
      <c r="FS118" s="20"/>
      <c r="FT118" s="20"/>
      <c r="FU118" s="20"/>
    </row>
    <row r="119" ht="18" customHeight="1" spans="1:177">
      <c r="A119" s="110"/>
      <c r="B119" s="102">
        <v>3</v>
      </c>
      <c r="C119" s="103"/>
      <c r="D119" s="277"/>
      <c r="E119" s="278"/>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3"/>
      <c r="BV119" s="202"/>
      <c r="BW119" s="202"/>
      <c r="BX119" s="202"/>
      <c r="BY119" s="191"/>
      <c r="BZ119" s="202"/>
      <c r="CA119" s="202"/>
      <c r="CB119" s="202"/>
      <c r="CC119" s="202"/>
      <c r="CD119" s="202"/>
      <c r="CE119" s="202"/>
      <c r="CF119" s="191"/>
      <c r="CG119" s="202"/>
      <c r="CH119" s="202"/>
      <c r="CI119" s="202"/>
      <c r="CJ119" s="202"/>
      <c r="CK119" s="202"/>
      <c r="CL119" s="202"/>
      <c r="CM119" s="202"/>
      <c r="FE119" s="3" t="s">
        <v>1039</v>
      </c>
      <c r="FF119" s="3"/>
      <c r="FG119" s="3"/>
      <c r="FH119" s="3"/>
      <c r="FI119" s="22" t="s">
        <v>1040</v>
      </c>
      <c r="FJ119" s="22"/>
      <c r="FK119" s="22"/>
      <c r="FL119" s="17"/>
      <c r="FM119" s="22"/>
      <c r="FN119" s="22"/>
      <c r="FO119" s="22"/>
      <c r="FP119" s="22"/>
      <c r="FQ119" s="9"/>
      <c r="FR119" s="9"/>
      <c r="FS119" s="9"/>
      <c r="FT119" s="9"/>
      <c r="FU119" s="9"/>
    </row>
    <row r="120" ht="18" customHeight="1" spans="1:177">
      <c r="A120" s="110"/>
      <c r="B120" s="102">
        <v>4</v>
      </c>
      <c r="C120" s="103"/>
      <c r="D120" s="277"/>
      <c r="E120" s="278"/>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3"/>
      <c r="BV120" s="202"/>
      <c r="BW120" s="202"/>
      <c r="BX120" s="202"/>
      <c r="BY120" s="191"/>
      <c r="BZ120" s="202"/>
      <c r="CA120" s="202"/>
      <c r="CB120" s="202"/>
      <c r="CC120" s="202"/>
      <c r="CD120" s="202"/>
      <c r="CE120" s="202"/>
      <c r="CF120" s="191"/>
      <c r="CG120" s="202"/>
      <c r="CH120" s="202"/>
      <c r="CI120" s="202"/>
      <c r="CJ120" s="202"/>
      <c r="CK120" s="202"/>
      <c r="CL120" s="202"/>
      <c r="CM120" s="202"/>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110"/>
      <c r="B121" s="102">
        <v>5</v>
      </c>
      <c r="C121" s="103"/>
      <c r="D121" s="277"/>
      <c r="E121" s="278"/>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7"/>
      <c r="E122" s="278"/>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7"/>
      <c r="E123" s="278"/>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7"/>
      <c r="E124" s="278"/>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7"/>
      <c r="E125" s="278"/>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7"/>
      <c r="E126" s="278"/>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7"/>
      <c r="E127" s="278"/>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7"/>
      <c r="E128" s="278"/>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7"/>
      <c r="E129" s="278"/>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7" t="s">
        <v>997</v>
      </c>
      <c r="D138" s="299"/>
      <c r="E138" s="278"/>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7"/>
      <c r="E140" s="278"/>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7"/>
      <c r="E141" s="278"/>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7"/>
      <c r="E142" s="278"/>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7"/>
      <c r="E143" s="278"/>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7"/>
      <c r="E144" s="278"/>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7"/>
      <c r="E145" s="278"/>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10"/>
      <c r="B146" s="102">
        <v>7</v>
      </c>
      <c r="C146" s="103"/>
      <c r="D146" s="277"/>
      <c r="E146" s="278"/>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10"/>
      <c r="B147" s="102">
        <v>8</v>
      </c>
      <c r="C147" s="103"/>
      <c r="D147" s="277"/>
      <c r="E147" s="278"/>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10"/>
      <c r="B148" s="102">
        <v>9</v>
      </c>
      <c r="C148" s="103"/>
      <c r="D148" s="277"/>
      <c r="E148" s="278"/>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10"/>
      <c r="B149" s="102">
        <v>10</v>
      </c>
      <c r="C149" s="103"/>
      <c r="D149" s="277"/>
      <c r="E149" s="278"/>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7"/>
      <c r="E150" s="278"/>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7"/>
      <c r="E151" s="278"/>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7"/>
      <c r="E152" s="278"/>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7" t="s">
        <v>997</v>
      </c>
      <c r="D161" s="299"/>
      <c r="E161" s="278"/>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c r="D163" s="277"/>
      <c r="E163" s="278"/>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7"/>
      <c r="E164" s="278"/>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7"/>
      <c r="E165" s="278"/>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7"/>
      <c r="E166" s="278"/>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7"/>
      <c r="E167" s="278"/>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7"/>
      <c r="E168" s="278"/>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7"/>
      <c r="E169" s="278"/>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7"/>
      <c r="E170" s="278"/>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7"/>
      <c r="E171" s="278"/>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7"/>
      <c r="E172" s="278"/>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7"/>
      <c r="E173" s="278"/>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7"/>
      <c r="E174" s="278"/>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7"/>
      <c r="E175" s="278"/>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7" t="s">
        <v>997</v>
      </c>
      <c r="D184" s="299"/>
      <c r="E184" s="278"/>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1051</v>
      </c>
      <c r="B185" s="300" t="s">
        <v>3</v>
      </c>
      <c r="C185" s="300" t="s">
        <v>2</v>
      </c>
      <c r="D185" s="300" t="s">
        <v>975</v>
      </c>
      <c r="E185" s="300" t="s">
        <v>1052</v>
      </c>
      <c r="F185" s="86" t="s">
        <v>434</v>
      </c>
      <c r="G185" s="86" t="s">
        <v>976</v>
      </c>
      <c r="H185" s="86"/>
      <c r="I185" s="86" t="s">
        <v>6</v>
      </c>
      <c r="J185" s="86" t="s">
        <v>9</v>
      </c>
      <c r="K185" s="306" t="s">
        <v>977</v>
      </c>
      <c r="L185" s="86" t="s">
        <v>978</v>
      </c>
      <c r="M185" s="424" t="s">
        <v>423</v>
      </c>
      <c r="N185" s="103" t="s">
        <v>3</v>
      </c>
      <c r="O185" s="103" t="s">
        <v>2</v>
      </c>
      <c r="P185" s="103" t="s">
        <v>975</v>
      </c>
      <c r="Q185" s="103" t="s">
        <v>1052</v>
      </c>
      <c r="R185" s="87" t="s">
        <v>434</v>
      </c>
      <c r="S185" s="87"/>
      <c r="T185" s="87" t="s">
        <v>976</v>
      </c>
      <c r="U185" s="87" t="s">
        <v>6</v>
      </c>
      <c r="V185" s="87" t="s">
        <v>9</v>
      </c>
      <c r="W185" s="87" t="s">
        <v>977</v>
      </c>
      <c r="X185" s="87" t="s">
        <v>978</v>
      </c>
    </row>
    <row r="186" ht="18" customHeight="1" spans="1:24">
      <c r="A186" s="110"/>
      <c r="B186" s="102">
        <v>1</v>
      </c>
      <c r="C186" s="103" t="s">
        <v>29</v>
      </c>
      <c r="D186" s="103" t="s">
        <v>204</v>
      </c>
      <c r="E186" s="301" t="s">
        <v>212</v>
      </c>
      <c r="F186" s="147" t="str">
        <f t="shared" ref="F186:F213" si="141">D186</f>
        <v>大门</v>
      </c>
      <c r="G186" s="302">
        <f>2.1*2.9*2</f>
        <v>12.18</v>
      </c>
      <c r="H186" s="303"/>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2192</v>
      </c>
      <c r="M186" s="110"/>
      <c r="N186" s="102">
        <v>35</v>
      </c>
      <c r="O186" s="103"/>
      <c r="P186" s="103"/>
      <c r="Q186" s="301"/>
      <c r="R186" s="309" t="s">
        <v>1053</v>
      </c>
      <c r="S186" s="310"/>
      <c r="T186" s="276">
        <v>7.77</v>
      </c>
      <c r="U186" s="311" t="s">
        <v>12</v>
      </c>
      <c r="V186" s="312" t="e">
        <f ca="1">IF(Q186="",VLOOKUP(R186,价格表,5,0),VLOOKUP(Q186,INDIRECT("价格引用表!K"&amp;MATCH(R186,价格引用表!H:H,0)&amp;":L1200"),2,0))</f>
        <v>#N/A</v>
      </c>
      <c r="W186" s="307">
        <v>1</v>
      </c>
      <c r="X186" s="312">
        <f>ROUND(100*1.7*4.05,0)</f>
        <v>689</v>
      </c>
    </row>
    <row r="187" ht="18" customHeight="1" spans="1:24">
      <c r="A187" s="110"/>
      <c r="B187" s="102">
        <v>2</v>
      </c>
      <c r="C187" s="103" t="s">
        <v>29</v>
      </c>
      <c r="D187" s="103" t="s">
        <v>206</v>
      </c>
      <c r="E187" s="301" t="s">
        <v>218</v>
      </c>
      <c r="F187" s="147" t="str">
        <f t="shared" si="141"/>
        <v>砖墙</v>
      </c>
      <c r="G187" s="302">
        <f>1.6*3+2.5*2.95</f>
        <v>12.175</v>
      </c>
      <c r="H187" s="303"/>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1705</v>
      </c>
      <c r="M187" s="110"/>
      <c r="N187" s="102">
        <v>36</v>
      </c>
      <c r="O187" s="103"/>
      <c r="P187" s="103"/>
      <c r="Q187" s="301"/>
      <c r="R187" s="309" t="s">
        <v>1054</v>
      </c>
      <c r="S187" s="310"/>
      <c r="T187" s="105">
        <v>39.58</v>
      </c>
      <c r="U187" s="311" t="s">
        <v>12</v>
      </c>
      <c r="V187" s="312" t="e">
        <f ca="1">IF(Q187="",VLOOKUP(R187,价格表,5,0),VLOOKUP(Q187,INDIRECT("价格引用表!K"&amp;MATCH(R187,价格引用表!H:H,0)&amp;":L1200"),2,0))</f>
        <v>#N/A</v>
      </c>
      <c r="W187" s="307">
        <v>1</v>
      </c>
      <c r="X187" s="312">
        <f>ROUND(60*3.3*5.85,0)</f>
        <v>1158</v>
      </c>
    </row>
    <row r="188" ht="18" customHeight="1" spans="1:24">
      <c r="A188" s="110"/>
      <c r="B188" s="102">
        <v>3</v>
      </c>
      <c r="C188" s="103" t="s">
        <v>29</v>
      </c>
      <c r="D188" s="103" t="s">
        <v>206</v>
      </c>
      <c r="E188" s="301" t="s">
        <v>222</v>
      </c>
      <c r="F188" s="147" t="str">
        <f t="shared" si="141"/>
        <v>砖墙</v>
      </c>
      <c r="G188" s="302">
        <f>1.5*(1.25+1.5)</f>
        <v>4.125</v>
      </c>
      <c r="H188" s="303"/>
      <c r="I188" s="91" t="str">
        <f>IFERROR(IF(E188="",VLOOKUP(F188,价格表,2,0),(VLOOKUP(E188,IF({1,0},价格引用表!K:K,价格引用表!I:I),2,0))),"")</f>
        <v>㎡</v>
      </c>
      <c r="J188" s="147">
        <f ca="1">IF(E188="",VLOOKUP(F188,价格表,5,0),VLOOKUP(E188,INDIRECT("价格引用表!K"&amp;MATCH(D188,价格引用表!H:H,0)&amp;":L1200"),2,0))</f>
        <v>80</v>
      </c>
      <c r="K188" s="307">
        <v>1</v>
      </c>
      <c r="L188" s="147">
        <f ca="1" t="shared" si="142"/>
        <v>330</v>
      </c>
      <c r="M188" s="110"/>
      <c r="N188" s="102">
        <v>37</v>
      </c>
      <c r="O188" s="103"/>
      <c r="P188" s="103"/>
      <c r="Q188" s="301"/>
      <c r="R188" s="309"/>
      <c r="S188" s="310"/>
      <c r="T188" s="105"/>
      <c r="U188" s="311"/>
      <c r="V188" s="312"/>
      <c r="W188" s="307">
        <v>1</v>
      </c>
      <c r="X188" s="312"/>
    </row>
    <row r="189" ht="18" customHeight="1" spans="1:24">
      <c r="A189" s="110"/>
      <c r="B189" s="102">
        <v>4</v>
      </c>
      <c r="C189" s="103" t="s">
        <v>32</v>
      </c>
      <c r="D189" s="103" t="s">
        <v>246</v>
      </c>
      <c r="E189" s="301"/>
      <c r="F189" s="147" t="str">
        <f t="shared" si="141"/>
        <v>平砖地面</v>
      </c>
      <c r="G189" s="275">
        <f>6.45*4.3+14.85*12.45+12.05*3.2</f>
        <v>251.1775</v>
      </c>
      <c r="H189" s="276"/>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6280</v>
      </c>
      <c r="M189" s="110"/>
      <c r="N189" s="102">
        <v>38</v>
      </c>
      <c r="O189" s="103"/>
      <c r="P189" s="103"/>
      <c r="Q189" s="301"/>
      <c r="R189" s="309"/>
      <c r="S189" s="310"/>
      <c r="T189" s="105"/>
      <c r="U189" s="311"/>
      <c r="V189" s="312"/>
      <c r="W189" s="307"/>
      <c r="X189" s="312"/>
    </row>
    <row r="190" ht="18" customHeight="1" spans="1:24">
      <c r="A190" s="110"/>
      <c r="B190" s="102">
        <v>5</v>
      </c>
      <c r="C190" s="103" t="s">
        <v>32</v>
      </c>
      <c r="D190" s="103" t="s">
        <v>235</v>
      </c>
      <c r="E190" s="301"/>
      <c r="F190" s="147" t="str">
        <f t="shared" si="141"/>
        <v>水井</v>
      </c>
      <c r="G190" s="275">
        <v>1</v>
      </c>
      <c r="H190" s="276"/>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301"/>
      <c r="R190" s="309" t="s">
        <v>1055</v>
      </c>
      <c r="S190" s="310"/>
      <c r="T190" s="105">
        <v>23.48</v>
      </c>
      <c r="U190" s="311" t="s">
        <v>12</v>
      </c>
      <c r="V190" s="312" t="e">
        <f ca="1">IF(Q190="",VLOOKUP(R190,价格表,5,0),VLOOKUP(Q190,INDIRECT("价格引用表!K"&amp;MATCH(R190,价格引用表!H:H,0)&amp;":L1200"),2,0))</f>
        <v>#N/A</v>
      </c>
      <c r="W190" s="307">
        <v>1</v>
      </c>
      <c r="X190" s="312">
        <f>ROUND(35*4.55*3.8+120*1.8*3.5+50*1.3*1.8+2*300+50*4.55*3.8+80*2.9*5.4+4.4*2.9,0)</f>
        <v>4208</v>
      </c>
    </row>
    <row r="191" ht="18" customHeight="1" spans="1:24">
      <c r="A191" s="110"/>
      <c r="B191" s="102">
        <v>6</v>
      </c>
      <c r="C191" s="103" t="s">
        <v>32</v>
      </c>
      <c r="D191" s="103" t="s">
        <v>331</v>
      </c>
      <c r="E191" s="301"/>
      <c r="F191" s="147" t="str">
        <f t="shared" si="141"/>
        <v>太阳能</v>
      </c>
      <c r="G191" s="275">
        <f>1+1</f>
        <v>2</v>
      </c>
      <c r="H191" s="276"/>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2000</v>
      </c>
      <c r="M191" s="110"/>
      <c r="N191" s="102">
        <v>40</v>
      </c>
      <c r="O191" s="103"/>
      <c r="P191" s="103"/>
      <c r="Q191" s="301"/>
      <c r="R191" s="309" t="s">
        <v>227</v>
      </c>
      <c r="S191" s="310"/>
      <c r="T191" s="105">
        <v>1</v>
      </c>
      <c r="U191" s="311" t="str">
        <f>IFERROR(IF(Q191="",VLOOKUP(R191,价格表,2,0),(VLOOKUP(Q191,IF({1,0},价格引用表!K:K,价格引用表!I:I),2,0))),"")</f>
        <v>对</v>
      </c>
      <c r="V191" s="312"/>
      <c r="W191" s="307">
        <v>1</v>
      </c>
      <c r="X191" s="312">
        <f>ROUND(0.8*0.5*3.5*583+85*(0.8+0.5)*3.5*2,0)</f>
        <v>1590</v>
      </c>
    </row>
    <row r="192" ht="18" customHeight="1" spans="1:24">
      <c r="A192" s="110"/>
      <c r="B192" s="102">
        <v>7</v>
      </c>
      <c r="C192" s="103" t="s">
        <v>32</v>
      </c>
      <c r="D192" s="103" t="s">
        <v>328</v>
      </c>
      <c r="E192" s="301"/>
      <c r="F192" s="147" t="str">
        <f t="shared" si="141"/>
        <v>空调</v>
      </c>
      <c r="G192" s="275">
        <f>1+1+1</f>
        <v>3</v>
      </c>
      <c r="H192" s="276"/>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1200</v>
      </c>
      <c r="M192" s="110"/>
      <c r="N192" s="102">
        <v>41</v>
      </c>
      <c r="O192" s="103"/>
      <c r="P192" s="103"/>
      <c r="Q192" s="301"/>
      <c r="R192" s="309" t="s">
        <v>307</v>
      </c>
      <c r="S192" s="310"/>
      <c r="T192" s="105">
        <v>1</v>
      </c>
      <c r="U192" s="311" t="str">
        <f>IFERROR(IF(Q192="",VLOOKUP(R192,价格表,2,0),(VLOOKUP(Q192,IF({1,0},价格引用表!K:K,价格引用表!I:I),2,0))),"")</f>
        <v>个</v>
      </c>
      <c r="V192" s="312">
        <f ca="1">IF(Q192="",VLOOKUP(R192,价格表,5,0),VLOOKUP(Q192,INDIRECT("价格引用表!K"&amp;MATCH(R192,价格引用表!H:H,0)&amp;":L1200"),2,0))</f>
        <v>1000</v>
      </c>
      <c r="W192" s="307">
        <v>1</v>
      </c>
      <c r="X192" s="312">
        <f ca="1" t="shared" ref="X188:X218" si="143">ROUND(IFERROR(ROUND(T192,2)*V192*W192,),0)</f>
        <v>1000</v>
      </c>
    </row>
    <row r="193" ht="18" customHeight="1" spans="1:24">
      <c r="A193" s="110"/>
      <c r="B193" s="102">
        <v>8</v>
      </c>
      <c r="C193" s="103" t="s">
        <v>32</v>
      </c>
      <c r="D193" s="103" t="s">
        <v>289</v>
      </c>
      <c r="E193" s="301" t="s">
        <v>337</v>
      </c>
      <c r="F193" s="147" t="str">
        <f t="shared" si="141"/>
        <v>台阶</v>
      </c>
      <c r="G193" s="275">
        <f>1.35*3*2+1.15*2.7+1.3*1.2</f>
        <v>12.765</v>
      </c>
      <c r="H193" s="276"/>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2"/>
        <v>4470</v>
      </c>
      <c r="M193" s="110"/>
      <c r="N193" s="102">
        <v>42</v>
      </c>
      <c r="O193" s="103"/>
      <c r="P193" s="103"/>
      <c r="Q193" s="301"/>
      <c r="R193" s="309" t="s">
        <v>334</v>
      </c>
      <c r="S193" s="310"/>
      <c r="T193" s="105">
        <v>1</v>
      </c>
      <c r="U193" s="311" t="str">
        <f>IFERROR(IF(Q193="",VLOOKUP(R193,价格表,2,0),(VLOOKUP(Q193,IF({1,0},价格引用表!K:K,价格引用表!I:I),2,0))),"")</f>
        <v>条</v>
      </c>
      <c r="V193" s="312">
        <f ca="1">IF(Q193="",VLOOKUP(R193,价格表,5,0),VLOOKUP(Q193,INDIRECT("价格引用表!K"&amp;MATCH(R193,价格引用表!H:H,0)&amp;":L1200"),2,0))</f>
        <v>100</v>
      </c>
      <c r="W193" s="307">
        <v>1</v>
      </c>
      <c r="X193" s="312">
        <f ca="1" t="shared" si="143"/>
        <v>100</v>
      </c>
    </row>
    <row r="194" ht="18" customHeight="1" spans="1:24">
      <c r="A194" s="110"/>
      <c r="B194" s="102">
        <v>9</v>
      </c>
      <c r="C194" s="103" t="s">
        <v>32</v>
      </c>
      <c r="D194" s="103" t="s">
        <v>280</v>
      </c>
      <c r="E194" s="301"/>
      <c r="F194" s="147" t="str">
        <f t="shared" si="141"/>
        <v>渗水井</v>
      </c>
      <c r="G194" s="275">
        <f>1+2</f>
        <v>3</v>
      </c>
      <c r="H194" s="276"/>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1800</v>
      </c>
      <c r="M194" s="110"/>
      <c r="N194" s="102">
        <v>43</v>
      </c>
      <c r="O194" s="103" t="s">
        <v>32</v>
      </c>
      <c r="P194" s="103" t="s">
        <v>248</v>
      </c>
      <c r="Q194" s="301"/>
      <c r="R194" s="309" t="str">
        <f t="shared" ref="R192:R194" si="144">P194</f>
        <v>竖砖地面</v>
      </c>
      <c r="S194" s="310"/>
      <c r="T194" s="105">
        <v>1028.97</v>
      </c>
      <c r="U194" s="311" t="str">
        <f>IFERROR(IF(Q194="",VLOOKUP(R194,价格表,2,0),(VLOOKUP(Q194,IF({1,0},价格引用表!K:K,价格引用表!I:I),2,0))),"")</f>
        <v>㎡</v>
      </c>
      <c r="V194" s="312">
        <f ca="1">IF(Q194="",VLOOKUP(R194,价格表,5,0),VLOOKUP(Q194,INDIRECT("价格引用表!K"&amp;MATCH(R194,价格引用表!H:H,0)&amp;":L1200"),2,0))</f>
        <v>45</v>
      </c>
      <c r="W194" s="307">
        <v>1</v>
      </c>
      <c r="X194" s="312">
        <f ca="1" t="shared" si="143"/>
        <v>46304</v>
      </c>
    </row>
    <row r="195" ht="18" customHeight="1" spans="1:24">
      <c r="A195" s="110"/>
      <c r="B195" s="102">
        <v>10</v>
      </c>
      <c r="C195" s="103" t="s">
        <v>32</v>
      </c>
      <c r="D195" s="103" t="s">
        <v>307</v>
      </c>
      <c r="E195" s="301"/>
      <c r="F195" s="147" t="str">
        <f t="shared" si="141"/>
        <v>火炕</v>
      </c>
      <c r="G195" s="302">
        <f>1+1+1</f>
        <v>3</v>
      </c>
      <c r="H195" s="303"/>
      <c r="I195" s="91" t="str">
        <f>IFERROR(IF(E195="",VLOOKUP(F195,价格表,2,0),(VLOOKUP(E195,IF({1,0},价格引用表!K:K,价格引用表!I:I),2,0))),"")</f>
        <v>个</v>
      </c>
      <c r="J195" s="147">
        <f ca="1">IF(E195="",VLOOKUP(F195,价格表,5,0),VLOOKUP(E195,INDIRECT("价格引用表!K"&amp;MATCH(D195,价格引用表!H:H,0)&amp;":L1200"),2,0))</f>
        <v>1000</v>
      </c>
      <c r="K195" s="307">
        <v>1</v>
      </c>
      <c r="L195" s="147">
        <f ca="1" t="shared" si="142"/>
        <v>3000</v>
      </c>
      <c r="M195" s="110"/>
      <c r="N195" s="102">
        <v>44</v>
      </c>
      <c r="O195" s="103"/>
      <c r="P195" s="103"/>
      <c r="Q195" s="301"/>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303</v>
      </c>
      <c r="E196" s="301"/>
      <c r="F196" s="147" t="str">
        <f t="shared" si="141"/>
        <v>灶台</v>
      </c>
      <c r="G196" s="275">
        <f>1+1</f>
        <v>2</v>
      </c>
      <c r="H196" s="276"/>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600</v>
      </c>
      <c r="M196" s="110"/>
      <c r="N196" s="102">
        <v>45</v>
      </c>
      <c r="O196" s="103"/>
      <c r="P196" s="103"/>
      <c r="Q196" s="301"/>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283</v>
      </c>
      <c r="E197" s="301"/>
      <c r="F197" s="147" t="str">
        <f t="shared" si="141"/>
        <v>化粪池</v>
      </c>
      <c r="G197" s="275">
        <v>1</v>
      </c>
      <c r="H197" s="276"/>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301"/>
      <c r="R197" s="309">
        <f t="shared" ref="R197:R212" si="146">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301"/>
      <c r="F198" s="147" t="str">
        <f t="shared" si="141"/>
        <v>水泥、水磨石平台</v>
      </c>
      <c r="G198" s="275">
        <f>24*3.1</f>
        <v>74.4</v>
      </c>
      <c r="H198" s="276"/>
      <c r="I198" s="91" t="str">
        <f>IFERROR(IF(E198="",VLOOKUP(F198,价格表,2,0),(VLOOKUP(E198,IF({1,0},价格引用表!K:K,价格引用表!I:I),2,0))),"")</f>
        <v>㎡</v>
      </c>
      <c r="J198" s="147">
        <f ca="1">IF(E198="",VLOOKUP(F198,价格表,5,0),VLOOKUP(E198,INDIRECT("价格引用表!K"&amp;MATCH(D198,价格引用表!H:H,0)&amp;":L1200"),2,0))</f>
        <v>180</v>
      </c>
      <c r="K198" s="307">
        <v>0.7</v>
      </c>
      <c r="L198" s="147">
        <f ca="1" t="shared" si="142"/>
        <v>9374</v>
      </c>
      <c r="M198" s="110"/>
      <c r="N198" s="102">
        <v>47</v>
      </c>
      <c r="O198" s="103"/>
      <c r="P198" s="103"/>
      <c r="Q198" s="301"/>
      <c r="R198" s="309">
        <f t="shared" si="146"/>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332</v>
      </c>
      <c r="E199" s="301"/>
      <c r="F199" s="147" t="str">
        <f t="shared" si="141"/>
        <v>热水器</v>
      </c>
      <c r="G199" s="275">
        <v>1</v>
      </c>
      <c r="H199" s="276"/>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301"/>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301"/>
      <c r="F200" s="147" t="str">
        <f t="shared" si="141"/>
        <v>塑料水箱</v>
      </c>
      <c r="G200" s="275">
        <f>1+1+1</f>
        <v>3</v>
      </c>
      <c r="H200" s="276"/>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1200</v>
      </c>
      <c r="M200" s="110"/>
      <c r="N200" s="102">
        <v>49</v>
      </c>
      <c r="O200" s="103"/>
      <c r="P200" s="103"/>
      <c r="Q200" s="301"/>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286</v>
      </c>
      <c r="E201" s="301"/>
      <c r="F201" s="147" t="str">
        <f t="shared" si="141"/>
        <v>水泥、水磨石平台</v>
      </c>
      <c r="G201" s="275">
        <f>1.15*12.55</f>
        <v>14.4325</v>
      </c>
      <c r="H201" s="276"/>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2597</v>
      </c>
      <c r="M201" s="110"/>
      <c r="N201" s="102">
        <v>50</v>
      </c>
      <c r="O201" s="103"/>
      <c r="P201" s="103"/>
      <c r="Q201" s="301"/>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341</v>
      </c>
      <c r="E202" s="301" t="s">
        <v>385</v>
      </c>
      <c r="F202" s="147" t="str">
        <f t="shared" si="141"/>
        <v>材树</v>
      </c>
      <c r="G202" s="275">
        <v>1</v>
      </c>
      <c r="H202" s="276"/>
      <c r="I202" s="91" t="str">
        <f>IFERROR(IF(E202="",VLOOKUP(F202,价格表,2,0),(VLOOKUP(E202,IF({1,0},价格引用表!K:K,价格引用表!I:I),2,0))),"")</f>
        <v>棵</v>
      </c>
      <c r="J202" s="147">
        <f ca="1">IF(E202="",VLOOKUP(F202,价格表,5,0),VLOOKUP(E202,INDIRECT("价格引用表!K"&amp;MATCH(D202,价格引用表!H:H,0)&amp;":L1200"),2,0))</f>
        <v>20</v>
      </c>
      <c r="K202" s="307">
        <v>1</v>
      </c>
      <c r="L202" s="147">
        <f ca="1" t="shared" si="142"/>
        <v>20</v>
      </c>
      <c r="M202" s="110"/>
      <c r="N202" s="102">
        <v>51</v>
      </c>
      <c r="O202" s="103"/>
      <c r="P202" s="103"/>
      <c r="Q202" s="301"/>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341</v>
      </c>
      <c r="E203" s="301" t="s">
        <v>387</v>
      </c>
      <c r="F203" s="147" t="str">
        <f t="shared" si="141"/>
        <v>材树</v>
      </c>
      <c r="G203" s="275">
        <v>10</v>
      </c>
      <c r="H203" s="276"/>
      <c r="I203" s="91" t="str">
        <f>IFERROR(IF(E203="",VLOOKUP(F203,价格表,2,0),(VLOOKUP(E203,IF({1,0},价格引用表!K:K,价格引用表!I:I),2,0))),"")</f>
        <v>棵</v>
      </c>
      <c r="J203" s="147">
        <f ca="1">IF(E203="",VLOOKUP(F203,价格表,5,0),VLOOKUP(E203,INDIRECT("价格引用表!K"&amp;MATCH(D203,价格引用表!H:H,0)&amp;":L1200"),2,0))</f>
        <v>80</v>
      </c>
      <c r="K203" s="307">
        <v>1</v>
      </c>
      <c r="L203" s="147">
        <f ca="1" t="shared" si="142"/>
        <v>800</v>
      </c>
      <c r="M203" s="110"/>
      <c r="N203" s="102">
        <v>52</v>
      </c>
      <c r="O203" s="103"/>
      <c r="P203" s="103"/>
      <c r="Q203" s="301"/>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341</v>
      </c>
      <c r="E204" s="301" t="s">
        <v>389</v>
      </c>
      <c r="F204" s="147" t="str">
        <f t="shared" si="141"/>
        <v>材树</v>
      </c>
      <c r="G204" s="275">
        <f>1+1</f>
        <v>2</v>
      </c>
      <c r="H204" s="276"/>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2"/>
        <v>400</v>
      </c>
      <c r="M204" s="110"/>
      <c r="N204" s="102">
        <v>53</v>
      </c>
      <c r="O204" s="103"/>
      <c r="P204" s="103"/>
      <c r="Q204" s="301"/>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341</v>
      </c>
      <c r="E205" s="301" t="s">
        <v>390</v>
      </c>
      <c r="F205" s="147" t="str">
        <f t="shared" si="141"/>
        <v>材树</v>
      </c>
      <c r="G205" s="275">
        <v>1</v>
      </c>
      <c r="H205" s="276"/>
      <c r="I205" s="91" t="str">
        <f>IFERROR(IF(E205="",VLOOKUP(F205,价格表,2,0),(VLOOKUP(E205,IF({1,0},价格引用表!K:K,价格引用表!I:I),2,0))),"")</f>
        <v>棵</v>
      </c>
      <c r="J205" s="147">
        <f ca="1">IF(E205="",VLOOKUP(F205,价格表,5,0),VLOOKUP(E205,INDIRECT("价格引用表!K"&amp;MATCH(D205,价格引用表!H:H,0)&amp;":L1200"),2,0))</f>
        <v>250</v>
      </c>
      <c r="K205" s="307">
        <v>1</v>
      </c>
      <c r="L205" s="147">
        <f ca="1" t="shared" si="142"/>
        <v>250</v>
      </c>
      <c r="M205" s="110"/>
      <c r="N205" s="102">
        <v>54</v>
      </c>
      <c r="O205" s="103"/>
      <c r="P205" s="103"/>
      <c r="Q205" s="301"/>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341</v>
      </c>
      <c r="E206" s="301" t="s">
        <v>391</v>
      </c>
      <c r="F206" s="147" t="str">
        <f t="shared" si="141"/>
        <v>材树</v>
      </c>
      <c r="G206" s="275">
        <v>1</v>
      </c>
      <c r="H206" s="276"/>
      <c r="I206" s="91" t="str">
        <f>IFERROR(IF(E206="",VLOOKUP(F206,价格表,2,0),(VLOOKUP(E206,IF({1,0},价格引用表!K:K,价格引用表!I:I),2,0))),"")</f>
        <v>棵</v>
      </c>
      <c r="J206" s="147">
        <f ca="1">IF(E206="",VLOOKUP(F206,价格表,5,0),VLOOKUP(E206,INDIRECT("价格引用表!K"&amp;MATCH(D206,价格引用表!H:H,0)&amp;":L1200"),2,0))</f>
        <v>350</v>
      </c>
      <c r="K206" s="307">
        <v>1</v>
      </c>
      <c r="L206" s="147">
        <f ca="1" t="shared" si="142"/>
        <v>350</v>
      </c>
      <c r="M206" s="110"/>
      <c r="N206" s="102">
        <v>55</v>
      </c>
      <c r="O206" s="103"/>
      <c r="P206" s="103"/>
      <c r="Q206" s="301"/>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341</v>
      </c>
      <c r="E207" s="301" t="s">
        <v>392</v>
      </c>
      <c r="F207" s="147" t="str">
        <f t="shared" si="141"/>
        <v>材树</v>
      </c>
      <c r="G207" s="275">
        <v>1</v>
      </c>
      <c r="H207" s="276"/>
      <c r="I207" s="91" t="str">
        <f>IFERROR(IF(E207="",VLOOKUP(F207,价格表,2,0),(VLOOKUP(E207,IF({1,0},价格引用表!K:K,价格引用表!I:I),2,0))),"")</f>
        <v>棵</v>
      </c>
      <c r="J207" s="147">
        <f ca="1">IF(E207="",VLOOKUP(F207,价格表,5,0),VLOOKUP(E207,INDIRECT("价格引用表!K"&amp;MATCH(D207,价格引用表!H:H,0)&amp;":L1200"),2,0))</f>
        <v>550</v>
      </c>
      <c r="K207" s="307">
        <v>1</v>
      </c>
      <c r="L207" s="147">
        <f ca="1" t="shared" si="142"/>
        <v>550</v>
      </c>
      <c r="M207" s="110"/>
      <c r="N207" s="102">
        <v>56</v>
      </c>
      <c r="O207" s="103"/>
      <c r="P207" s="103"/>
      <c r="Q207" s="301"/>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343</v>
      </c>
      <c r="E208" s="301" t="s">
        <v>402</v>
      </c>
      <c r="F208" s="147" t="str">
        <f t="shared" si="141"/>
        <v>果树</v>
      </c>
      <c r="G208" s="275">
        <v>3</v>
      </c>
      <c r="H208" s="276"/>
      <c r="I208" s="91" t="str">
        <f>IFERROR(IF(E208="",VLOOKUP(F208,价格表,2,0),(VLOOKUP(E208,IF({1,0},价格引用表!K:K,价格引用表!I:I),2,0))),"")</f>
        <v>棵</v>
      </c>
      <c r="J208" s="147">
        <f ca="1">IF(E208="",VLOOKUP(F208,价格表,5,0),VLOOKUP(E208,INDIRECT("价格引用表!K"&amp;MATCH(D208,价格引用表!H:H,0)&amp;":L1200"),2,0))</f>
        <v>50</v>
      </c>
      <c r="K208" s="307">
        <v>1</v>
      </c>
      <c r="L208" s="147">
        <f ca="1" t="shared" si="142"/>
        <v>150</v>
      </c>
      <c r="M208" s="110"/>
      <c r="N208" s="102">
        <v>57</v>
      </c>
      <c r="O208" s="103"/>
      <c r="P208" s="103"/>
      <c r="Q208" s="301"/>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343</v>
      </c>
      <c r="E209" s="301" t="s">
        <v>404</v>
      </c>
      <c r="F209" s="147" t="str">
        <f t="shared" si="141"/>
        <v>果树</v>
      </c>
      <c r="G209" s="275">
        <f>1+1+1+3+1+5+1+8</f>
        <v>21</v>
      </c>
      <c r="H209" s="276"/>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4200</v>
      </c>
      <c r="M209" s="110"/>
      <c r="N209" s="102">
        <v>58</v>
      </c>
      <c r="O209" s="103"/>
      <c r="P209" s="103"/>
      <c r="Q209" s="301"/>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343</v>
      </c>
      <c r="E210" s="301" t="s">
        <v>405</v>
      </c>
      <c r="F210" s="147" t="str">
        <f t="shared" si="141"/>
        <v>果树</v>
      </c>
      <c r="G210" s="275">
        <f>1+1+1+1+1+8+6</f>
        <v>19</v>
      </c>
      <c r="H210" s="276"/>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7600</v>
      </c>
      <c r="M210" s="110"/>
      <c r="N210" s="102">
        <v>59</v>
      </c>
      <c r="O210" s="103"/>
      <c r="P210" s="103"/>
      <c r="Q210" s="301"/>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343</v>
      </c>
      <c r="E211" s="301" t="s">
        <v>406</v>
      </c>
      <c r="F211" s="147" t="str">
        <f t="shared" si="141"/>
        <v>果树</v>
      </c>
      <c r="G211" s="275">
        <f>1+1</f>
        <v>2</v>
      </c>
      <c r="H211" s="276"/>
      <c r="I211" s="91" t="str">
        <f>IFERROR(IF(E211="",VLOOKUP(F211,价格表,2,0),(VLOOKUP(E211,IF({1,0},价格引用表!K:K,价格引用表!I:I),2,0))),"")</f>
        <v>棵</v>
      </c>
      <c r="J211" s="147">
        <f ca="1">IF(E211="",VLOOKUP(F211,价格表,5,0),VLOOKUP(E211,INDIRECT("价格引用表!K"&amp;MATCH(D211,价格引用表!H:H,0)&amp;":L1200"),2,0))</f>
        <v>500</v>
      </c>
      <c r="K211" s="307">
        <v>1</v>
      </c>
      <c r="L211" s="147">
        <f ca="1" t="shared" si="142"/>
        <v>1000</v>
      </c>
      <c r="M211" s="110"/>
      <c r="N211" s="102">
        <v>60</v>
      </c>
      <c r="O211" s="103"/>
      <c r="P211" s="103"/>
      <c r="Q211" s="301"/>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301"/>
      <c r="F212" s="147">
        <f t="shared" si="141"/>
        <v>0</v>
      </c>
      <c r="G212" s="275"/>
      <c r="H212" s="276"/>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301"/>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301"/>
      <c r="F213" s="147">
        <f t="shared" si="141"/>
        <v>0</v>
      </c>
      <c r="G213" s="275"/>
      <c r="H213" s="276"/>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301"/>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301"/>
      <c r="F214" s="147">
        <f t="shared" ref="F214:F219" si="148">D214</f>
        <v>0</v>
      </c>
      <c r="G214" s="275"/>
      <c r="H214" s="276"/>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301"/>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301"/>
      <c r="F215" s="147">
        <f t="shared" si="148"/>
        <v>0</v>
      </c>
      <c r="G215" s="275"/>
      <c r="H215" s="276"/>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301"/>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301"/>
      <c r="F216" s="147">
        <f t="shared" si="148"/>
        <v>0</v>
      </c>
      <c r="G216" s="275"/>
      <c r="H216" s="276"/>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301"/>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301"/>
      <c r="F217" s="147">
        <f t="shared" si="148"/>
        <v>0</v>
      </c>
      <c r="G217" s="275"/>
      <c r="H217" s="276"/>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301"/>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301"/>
      <c r="F218" s="147">
        <f t="shared" si="148"/>
        <v>0</v>
      </c>
      <c r="G218" s="275"/>
      <c r="H218" s="276"/>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301"/>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301"/>
      <c r="F219" s="147">
        <f t="shared" si="148"/>
        <v>0</v>
      </c>
      <c r="G219" s="275"/>
      <c r="H219" s="276"/>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997</v>
      </c>
      <c r="O219" s="319"/>
      <c r="P219" s="319"/>
      <c r="Q219" s="326"/>
      <c r="R219" s="327"/>
      <c r="S219" s="328"/>
      <c r="T219" s="105"/>
      <c r="U219" s="311"/>
      <c r="V219" s="327">
        <f ca="1">SUM(L186:L219,X186:X218)</f>
        <v>112017</v>
      </c>
      <c r="W219" s="329"/>
      <c r="X219" s="328"/>
    </row>
    <row r="220" ht="42" customHeight="1" spans="1:24">
      <c r="A220" s="425" t="s">
        <v>1056</v>
      </c>
      <c r="B220" s="314"/>
      <c r="C220" s="314"/>
      <c r="D220" s="314"/>
      <c r="E220" s="315"/>
      <c r="F220" s="316" t="e">
        <f ca="1">N220+U220</f>
        <v>#N/A</v>
      </c>
      <c r="G220" s="316"/>
      <c r="H220" s="316"/>
      <c r="I220" s="316"/>
      <c r="J220" s="426" t="s">
        <v>974</v>
      </c>
      <c r="K220" s="320"/>
      <c r="L220" s="320"/>
      <c r="M220" s="320"/>
      <c r="N220" s="316" t="e">
        <f>E28</f>
        <v>#N/A</v>
      </c>
      <c r="O220" s="316"/>
      <c r="P220" s="316"/>
      <c r="Q220" s="316"/>
      <c r="R220" s="426" t="s">
        <v>1057</v>
      </c>
      <c r="S220" s="320"/>
      <c r="T220" s="320"/>
      <c r="U220" s="316">
        <f ca="1">V219</f>
        <v>112017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1058</v>
      </c>
      <c r="E222" s="317" t="e">
        <f>FB43/EX43</f>
        <v>#DIV/0!</v>
      </c>
      <c r="F222" s="202"/>
      <c r="G222" s="202"/>
      <c r="H222" s="202"/>
      <c r="I222" s="202"/>
      <c r="J222" s="202"/>
      <c r="K222" s="202"/>
      <c r="L222" s="202"/>
      <c r="M222" s="202"/>
      <c r="N222" s="202"/>
      <c r="O222" s="202"/>
      <c r="P222" s="202"/>
    </row>
    <row r="223" spans="2:21">
      <c r="B223" s="202"/>
      <c r="C223" s="202"/>
      <c r="D223" s="317" t="s">
        <v>1059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81"/>
      <c r="N231" s="202"/>
      <c r="O231" s="202"/>
      <c r="P231" s="202"/>
      <c r="Q231" s="202"/>
      <c r="R231" s="202"/>
      <c r="S231" s="202"/>
      <c r="T231" s="202"/>
      <c r="U231" s="202"/>
      <c r="V231" s="202"/>
      <c r="W231" s="202"/>
      <c r="X231" s="202"/>
    </row>
    <row r="232" spans="4:24">
      <c r="D232" s="281"/>
      <c r="E232" s="281"/>
      <c r="F232" s="281"/>
      <c r="G232" s="281"/>
      <c r="H232" s="281"/>
      <c r="I232" s="281"/>
      <c r="J232" s="281"/>
      <c r="K232" s="281"/>
      <c r="L232" s="281"/>
      <c r="M232" s="281"/>
      <c r="N232" s="202"/>
      <c r="T232" s="202"/>
      <c r="U232" s="202"/>
      <c r="V232" s="202"/>
      <c r="W232" s="202"/>
      <c r="X232" s="202"/>
    </row>
    <row r="233" spans="4:14">
      <c r="D233" s="281"/>
      <c r="E233" s="281"/>
      <c r="F233" s="281"/>
      <c r="G233" s="281"/>
      <c r="H233" s="281"/>
      <c r="I233" s="281"/>
      <c r="J233" s="281"/>
      <c r="K233" s="281"/>
      <c r="L233" s="281"/>
      <c r="M233" s="281"/>
      <c r="N233" s="281"/>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20"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1060</v>
      </c>
      <c r="B1" s="35"/>
      <c r="C1" s="35"/>
      <c r="D1" s="35"/>
      <c r="E1" s="35"/>
      <c r="F1" s="35"/>
      <c r="G1" s="35"/>
      <c r="H1" s="35"/>
    </row>
    <row r="2" spans="1:8">
      <c r="A2" s="35"/>
      <c r="B2" s="35"/>
      <c r="C2" s="35"/>
      <c r="D2" s="35"/>
      <c r="E2" s="35"/>
      <c r="F2" s="35"/>
      <c r="G2" s="35"/>
      <c r="H2" s="35"/>
    </row>
    <row r="3" ht="16.5" customHeight="1" spans="1:8">
      <c r="A3" s="36" t="s">
        <v>782</v>
      </c>
      <c r="B3" s="36" t="str">
        <f>输机表!K2</f>
        <v>0201020-04-11-0016</v>
      </c>
      <c r="C3" s="36"/>
      <c r="D3" s="36"/>
      <c r="E3" s="37" t="str">
        <f>输机表!U2&amp;输机表!Y2</f>
        <v>康正（容城县）2024评字第7号-东牛村11-12</v>
      </c>
      <c r="F3" s="37"/>
      <c r="G3" s="37"/>
      <c r="H3" s="37"/>
    </row>
    <row r="4" ht="16.5" customHeight="1" spans="1:8">
      <c r="A4" s="38" t="s">
        <v>980</v>
      </c>
      <c r="B4" s="39" t="str">
        <f>输机表!D2</f>
        <v>彭羊尔</v>
      </c>
      <c r="C4" s="40"/>
      <c r="D4" s="41" t="s">
        <v>981</v>
      </c>
      <c r="E4" s="42"/>
      <c r="F4" s="39" t="str">
        <f>输机表!F2</f>
        <v>容城县东牛村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1061</v>
      </c>
      <c r="O6" t="s">
        <v>1062</v>
      </c>
      <c r="P6" t="s">
        <v>1063</v>
      </c>
    </row>
    <row r="7" ht="19.5" customHeight="1" spans="1:18">
      <c r="A7" s="50" t="str">
        <f>IF(COUNTIF(输机表!$C$4:$C$27,K7&amp;"*")&gt;0,K7,IFERROR(VLOOKUP(K7,房体结构,1,0),""))</f>
        <v>F1</v>
      </c>
      <c r="B7" s="51">
        <f ca="1">IF(COUNTIF(输机表!$C$4:$C$27,K7&amp;"*")=0,IFERROR(VLOOKUP(K7,房体结构,17,0),""),SUMIF(输机表!$C$4:$C$27,K7&amp;"*",输机表!$S$4:$S$7))</f>
        <v>200.08</v>
      </c>
      <c r="C7" s="50">
        <f ca="1">IF(COUNTIF(输机表!$C$4:$C$27,K7&amp;"*")=0,IFERROR(VLOOKUP(K7,房体结构,23,0),""),ROUND(SUMIF(输机表!$C$4:$C$27,K7&amp;"*",输机表!$Z$4:$Z$27)/B7,0))</f>
        <v>1323</v>
      </c>
      <c r="D7" s="50">
        <f ca="1">IFERROR(ROUND(C7*B7,0),"")</f>
        <v>264706</v>
      </c>
      <c r="E7" s="50" t="str">
        <f>IF(COUNTIF(输机表!$C$4:$C$27,L7&amp;"*")&gt;0,L7,IFERROR(VLOOKUP(L7,房体结构,1,0),""))</f>
        <v>F2</v>
      </c>
      <c r="F7" s="51">
        <f ca="1">IF(COUNTIF(输机表!$C$4:$C$27,L7&amp;"*")=0,IFERROR(VLOOKUP(L7,房体结构,17,0),""),SUMIF(输机表!$C$4:$C$27,L7&amp;"*",输机表!$S$4:$S$7))</f>
        <v>54.01</v>
      </c>
      <c r="G7" s="50">
        <f ca="1">IF(COUNTIF(输机表!$C$4:$C$27,L7&amp;"*")=0,IFERROR(VLOOKUP(L7,房体结构,23,0),""),ROUND(SUMIF(输机表!$C$4:$C$27,L7&amp;"*",输机表!$Z$4:$Z$27)/F7,0))</f>
        <v>1029</v>
      </c>
      <c r="H7" s="50">
        <f ca="1">IFERROR(ROUND(G7*F7,0),"")</f>
        <v>55576</v>
      </c>
      <c r="K7" s="69" t="s">
        <v>1064</v>
      </c>
      <c r="L7" s="69" t="s">
        <v>944</v>
      </c>
      <c r="M7" s="70" t="s">
        <v>1065</v>
      </c>
      <c r="N7">
        <f ca="1">SUMIFS(B7:B11,A7:A11,"F*")+SUMIFS(F7:F11,E7:E11,"F*")</f>
        <v>307.17</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53.08</v>
      </c>
      <c r="C8" s="50">
        <f ca="1">IF(COUNTIF(输机表!$C$4:$C$27,K8&amp;"*")=0,IFERROR(VLOOKUP(K8,房体结构,23,0),""),ROUND(SUMIF(输机表!$C$4:$C$27,K8&amp;"*",输机表!$Z$4:$Z$27)/B8,0))</f>
        <v>1187</v>
      </c>
      <c r="D8" s="50">
        <f ca="1" t="shared" ref="D8:D11" si="0">IFERROR(ROUND(C8*B8,0),"")</f>
        <v>63006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1066</v>
      </c>
      <c r="L8" s="69" t="s">
        <v>1067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1068</v>
      </c>
      <c r="L9" s="69" t="s">
        <v>1069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1070</v>
      </c>
      <c r="L10" s="69" t="s">
        <v>1071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1072</v>
      </c>
      <c r="L11" s="69" t="s">
        <v>1073</v>
      </c>
      <c r="M11" s="71"/>
    </row>
    <row r="12" ht="19.5" customHeight="1" spans="1:13">
      <c r="A12" s="48" t="s">
        <v>991</v>
      </c>
      <c r="B12" s="48"/>
      <c r="C12" s="52">
        <f ca="1">SUM(B7:B11)+SUM(F7:F11)</f>
        <v>307.17</v>
      </c>
      <c r="D12" s="53"/>
      <c r="E12" s="54" t="s">
        <v>992</v>
      </c>
      <c r="F12" s="54"/>
      <c r="G12" s="55">
        <f ca="1">SUM(D7:D11)+SUM(H7:H11)</f>
        <v>383288</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12.18</v>
      </c>
      <c r="C15" s="58" t="str">
        <f ca="1" t="shared" ref="C15:C26" si="4">IFERROR(VLOOKUP(K15,附属物位置,6,0),"")</f>
        <v>㎡</v>
      </c>
      <c r="D15" s="59">
        <f ca="1" t="shared" ref="D15:D26" si="5">IF(A15="","",SUMIF(附属物名称,A15,附属物金额))</f>
        <v>2192</v>
      </c>
      <c r="E15" s="59" t="str">
        <f ca="1" t="shared" ref="E15:E26" si="6">IFERROR(VLOOKUP(L15,附属物位置,4,0),"")</f>
        <v>砖墙</v>
      </c>
      <c r="F15" s="58">
        <f ca="1" t="shared" ref="F15:F40" si="7">IF(E15="","",SUMIF(附属物名称,E15,附属物数量))</f>
        <v>16.31</v>
      </c>
      <c r="G15" s="58" t="str">
        <f ca="1" t="shared" ref="G15:G26" si="8">IFERROR(VLOOKUP(L15,附属物位置,6,0),"")</f>
        <v>㎡</v>
      </c>
      <c r="H15" s="59">
        <f ca="1" t="shared" ref="H15:H26" si="9">IF(E15="","",SUMIF(附属物名称,E15,附属物金额))</f>
        <v>2035</v>
      </c>
      <c r="K15" s="72">
        <v>1</v>
      </c>
      <c r="L15" s="72">
        <v>2</v>
      </c>
      <c r="M15" s="71"/>
    </row>
    <row r="16" ht="17.25" customHeight="1" spans="1:13">
      <c r="A16" s="58" t="str">
        <f ca="1" t="shared" si="2"/>
        <v>平砖地面</v>
      </c>
      <c r="B16" s="58">
        <f ca="1" t="shared" si="3"/>
        <v>251.18</v>
      </c>
      <c r="C16" s="58" t="str">
        <f ca="1" t="shared" si="4"/>
        <v>㎡</v>
      </c>
      <c r="D16" s="59">
        <f ca="1" t="shared" si="5"/>
        <v>6280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3</v>
      </c>
      <c r="G17" s="58" t="str">
        <f ca="1" t="shared" si="8"/>
        <v>台</v>
      </c>
      <c r="H17" s="59">
        <f ca="1" t="shared" si="9"/>
        <v>1200</v>
      </c>
      <c r="K17" s="72">
        <v>5</v>
      </c>
      <c r="L17" s="72">
        <v>6</v>
      </c>
      <c r="M17" s="71"/>
    </row>
    <row r="18" ht="17.25" customHeight="1" spans="1:13">
      <c r="A18" s="58" t="str">
        <f ca="1" t="shared" si="2"/>
        <v>台阶</v>
      </c>
      <c r="B18" s="58">
        <f ca="1" t="shared" si="3"/>
        <v>12.77</v>
      </c>
      <c r="C18" s="58" t="str">
        <f ca="1" t="shared" si="4"/>
        <v>㎡</v>
      </c>
      <c r="D18" s="59">
        <f ca="1" t="shared" si="5"/>
        <v>4470</v>
      </c>
      <c r="E18" s="59" t="str">
        <f ca="1" t="shared" si="6"/>
        <v>渗水井</v>
      </c>
      <c r="F18" s="58">
        <f ca="1" t="shared" si="7"/>
        <v>3</v>
      </c>
      <c r="G18" s="58" t="str">
        <f ca="1" t="shared" si="8"/>
        <v>个</v>
      </c>
      <c r="H18" s="59">
        <f ca="1" t="shared" si="9"/>
        <v>1800</v>
      </c>
      <c r="K18" s="72">
        <v>7</v>
      </c>
      <c r="L18" s="72">
        <v>8</v>
      </c>
      <c r="M18" s="71"/>
    </row>
    <row r="19" ht="17.25" customHeight="1" spans="1:13">
      <c r="A19" s="58" t="str">
        <f ca="1" t="shared" si="2"/>
        <v>灶台</v>
      </c>
      <c r="B19" s="58">
        <f ca="1" t="shared" si="3"/>
        <v>2</v>
      </c>
      <c r="C19" s="58" t="str">
        <f ca="1" t="shared" si="4"/>
        <v>个</v>
      </c>
      <c r="D19" s="59">
        <f ca="1" t="shared" si="5"/>
        <v>600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塑料水箱</v>
      </c>
      <c r="F20" s="58">
        <f ca="1" t="shared" si="7"/>
        <v>3</v>
      </c>
      <c r="G20" s="58" t="str">
        <f ca="1" t="shared" si="8"/>
        <v>个</v>
      </c>
      <c r="H20" s="59">
        <f ca="1" t="shared" si="9"/>
        <v>1200</v>
      </c>
      <c r="K20" s="72">
        <v>11</v>
      </c>
      <c r="L20" s="72">
        <v>12</v>
      </c>
      <c r="M20" s="71"/>
    </row>
    <row r="21" ht="17.25" customHeight="1" spans="1:13">
      <c r="A21" s="58" t="str">
        <f ca="1" t="shared" si="2"/>
        <v>水泥、水磨石平台</v>
      </c>
      <c r="B21" s="58">
        <f ca="1" t="shared" si="3"/>
        <v>88.83</v>
      </c>
      <c r="C21" s="58" t="str">
        <f ca="1" t="shared" si="4"/>
        <v>㎡</v>
      </c>
      <c r="D21" s="59">
        <f ca="1" t="shared" si="5"/>
        <v>11971</v>
      </c>
      <c r="E21" s="59" t="str">
        <f ca="1" t="shared" si="6"/>
        <v>材树</v>
      </c>
      <c r="F21" s="58">
        <f ca="1" t="shared" si="7"/>
        <v>16</v>
      </c>
      <c r="G21" s="58" t="str">
        <f ca="1" t="shared" si="8"/>
        <v>棵</v>
      </c>
      <c r="H21" s="59">
        <f ca="1" t="shared" si="9"/>
        <v>2370</v>
      </c>
      <c r="K21" s="72">
        <v>13</v>
      </c>
      <c r="L21" s="72">
        <v>14</v>
      </c>
      <c r="M21" s="71"/>
    </row>
    <row r="22" ht="17.25" customHeight="1" spans="1:13">
      <c r="A22" s="58" t="str">
        <f ca="1" t="shared" si="2"/>
        <v>果树</v>
      </c>
      <c r="B22" s="58">
        <f ca="1" t="shared" si="3"/>
        <v>45</v>
      </c>
      <c r="C22" s="58" t="str">
        <f ca="1" t="shared" si="4"/>
        <v>棵</v>
      </c>
      <c r="D22" s="59">
        <f ca="1" t="shared" si="5"/>
        <v>12950</v>
      </c>
      <c r="E22" s="59" t="str">
        <f ca="1" t="shared" si="6"/>
        <v>P1</v>
      </c>
      <c r="F22" s="58">
        <f ca="1" t="shared" si="7"/>
        <v>7.77</v>
      </c>
      <c r="G22" s="58" t="str">
        <f ca="1" t="shared" si="8"/>
        <v>㎡</v>
      </c>
      <c r="H22" s="59">
        <f ca="1" t="shared" si="9"/>
        <v>689</v>
      </c>
      <c r="K22" s="72">
        <v>15</v>
      </c>
      <c r="L22" s="72">
        <v>16</v>
      </c>
      <c r="M22" s="71"/>
    </row>
    <row r="23" ht="17.25" customHeight="1" spans="1:13">
      <c r="A23" s="58" t="str">
        <f ca="1" t="shared" si="2"/>
        <v>P2</v>
      </c>
      <c r="B23" s="58">
        <f ca="1" t="shared" si="3"/>
        <v>39.58</v>
      </c>
      <c r="C23" s="58" t="str">
        <f ca="1" t="shared" si="4"/>
        <v>㎡</v>
      </c>
      <c r="D23" s="59">
        <f ca="1" t="shared" si="5"/>
        <v>1158</v>
      </c>
      <c r="E23" s="59" t="str">
        <f ca="1" t="shared" si="6"/>
        <v>C1</v>
      </c>
      <c r="F23" s="58">
        <f ca="1" t="shared" si="7"/>
        <v>23.48</v>
      </c>
      <c r="G23" s="58" t="str">
        <f ca="1" t="shared" si="8"/>
        <v>㎡</v>
      </c>
      <c r="H23" s="59">
        <f ca="1" t="shared" si="9"/>
        <v>4208</v>
      </c>
      <c r="K23" s="72">
        <v>17</v>
      </c>
      <c r="L23" s="72">
        <v>18</v>
      </c>
      <c r="M23" s="71"/>
    </row>
    <row r="24" ht="17.25" customHeight="1" spans="1:13">
      <c r="A24" s="58" t="str">
        <f ca="1" t="shared" si="2"/>
        <v>门垛</v>
      </c>
      <c r="B24" s="58">
        <f ca="1" t="shared" si="3"/>
        <v>1</v>
      </c>
      <c r="C24" s="58" t="str">
        <f ca="1" t="shared" si="4"/>
        <v>对</v>
      </c>
      <c r="D24" s="59">
        <f ca="1" t="shared" si="5"/>
        <v>1590</v>
      </c>
      <c r="E24" s="59" t="str">
        <f ca="1" t="shared" si="6"/>
        <v>火炕</v>
      </c>
      <c r="F24" s="58">
        <f ca="1" t="shared" si="7"/>
        <v>4</v>
      </c>
      <c r="G24" s="58" t="str">
        <f ca="1" t="shared" si="8"/>
        <v>个</v>
      </c>
      <c r="H24" s="59">
        <f ca="1" t="shared" si="9"/>
        <v>4000</v>
      </c>
      <c r="K24" s="72">
        <v>19</v>
      </c>
      <c r="L24" s="72">
        <v>20</v>
      </c>
      <c r="M24" s="71"/>
    </row>
    <row r="25" ht="17.25" customHeight="1" spans="1:13">
      <c r="A25" s="58" t="str">
        <f ca="1" t="shared" si="2"/>
        <v>宽带</v>
      </c>
      <c r="B25" s="58">
        <f ca="1" t="shared" si="3"/>
        <v>1</v>
      </c>
      <c r="C25" s="58" t="str">
        <f ca="1" t="shared" si="4"/>
        <v>条</v>
      </c>
      <c r="D25" s="59">
        <f ca="1" t="shared" si="5"/>
        <v>100</v>
      </c>
      <c r="E25" s="59" t="str">
        <f ca="1" t="shared" si="6"/>
        <v>竖砖地面</v>
      </c>
      <c r="F25" s="58">
        <f ca="1" t="shared" si="7"/>
        <v>1028.97</v>
      </c>
      <c r="G25" s="58" t="str">
        <f ca="1" t="shared" si="8"/>
        <v>㎡</v>
      </c>
      <c r="H25" s="59">
        <f ca="1" t="shared" si="9"/>
        <v>46304</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112017</v>
      </c>
      <c r="H41" s="61"/>
      <c r="K41" s="72">
        <v>53</v>
      </c>
      <c r="M41" s="71"/>
    </row>
    <row r="42" ht="17.25" customHeight="1" spans="1:8">
      <c r="A42" s="60" t="s">
        <v>999</v>
      </c>
      <c r="B42" s="61"/>
      <c r="C42" s="62">
        <f ca="1">G41+G12</f>
        <v>495305</v>
      </c>
      <c r="D42" s="61"/>
      <c r="E42" s="63" t="s">
        <v>1000</v>
      </c>
      <c r="F42" s="64" t="str">
        <f ca="1">TEXT(C42,"[DBnum2]")&amp;"元整"</f>
        <v>肆拾玖万伍仟叁佰零伍元整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t="e">
        <f>"¥"&amp;#REF!&amp;"元"</f>
        <v>#REF!</v>
      </c>
      <c r="H26" s="15"/>
      <c r="I26" s="15"/>
      <c r="J26" s="15"/>
      <c r="K26" s="15"/>
      <c r="L26" s="15"/>
      <c r="M26" s="15"/>
      <c r="N26" s="15"/>
      <c r="O26" s="15"/>
      <c r="P26" s="15"/>
      <c r="Q26" s="15"/>
    </row>
    <row r="27" spans="1:17">
      <c r="A27" s="9" t="s">
        <v>1032</v>
      </c>
      <c r="B27" s="9"/>
      <c r="C27" s="9"/>
      <c r="D27" s="9" t="e">
        <f>"人民币"&amp;#REF!</f>
        <v>#REF!</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2.45" customHeight="1" spans="1:17">
      <c r="A29" s="8"/>
      <c r="B29" s="30" t="s">
        <v>1034</v>
      </c>
      <c r="C29" s="30"/>
      <c r="D29" s="30"/>
      <c r="E29" s="30"/>
      <c r="F29" s="30"/>
      <c r="G29" s="30" t="s">
        <v>1035</v>
      </c>
      <c r="H29" s="31"/>
      <c r="I29" s="31"/>
      <c r="J29" s="31"/>
      <c r="K29" s="30" t="s">
        <v>1036</v>
      </c>
      <c r="L29" s="30"/>
      <c r="M29" s="30"/>
      <c r="N29" s="30"/>
      <c r="O29" s="30"/>
      <c r="P29" s="32" t="s">
        <v>1037</v>
      </c>
      <c r="Q29" s="32"/>
    </row>
    <row r="30" ht="32.45" customHeight="1" spans="1:17">
      <c r="A30" s="8"/>
      <c r="B30" s="30" t="s">
        <v>1034</v>
      </c>
      <c r="C30" s="30"/>
      <c r="D30" s="30"/>
      <c r="E30" s="30"/>
      <c r="F30" s="30"/>
      <c r="G30" s="30" t="s">
        <v>1035</v>
      </c>
      <c r="H30" s="31"/>
      <c r="I30" s="31"/>
      <c r="J30" s="31"/>
      <c r="K30" s="30" t="s">
        <v>1036</v>
      </c>
      <c r="L30" s="30"/>
      <c r="M30" s="30"/>
      <c r="N30" s="30"/>
      <c r="O30" s="30"/>
      <c r="P30" s="32" t="s">
        <v>1037</v>
      </c>
      <c r="Q30" s="32"/>
    </row>
    <row r="31" spans="1:17">
      <c r="A31" s="3" t="s">
        <v>1038</v>
      </c>
      <c r="B31" s="3"/>
      <c r="C31" s="3"/>
      <c r="D31" s="3"/>
      <c r="E31" s="19" t="e">
        <f>D12</f>
        <v>#REF!</v>
      </c>
      <c r="F31" s="19"/>
      <c r="G31" s="19"/>
      <c r="H31" s="20"/>
      <c r="I31" s="19"/>
      <c r="J31" s="19"/>
      <c r="K31" s="19"/>
      <c r="L31" s="19"/>
      <c r="M31" s="20"/>
      <c r="N31" s="20"/>
      <c r="O31" s="20"/>
      <c r="P31" s="20"/>
      <c r="Q31" s="20"/>
    </row>
    <row r="32" spans="1:18">
      <c r="A32" s="3" t="s">
        <v>1039</v>
      </c>
      <c r="B32" s="3"/>
      <c r="C32" s="3"/>
      <c r="D32" s="3"/>
      <c r="E32" s="22" t="e">
        <f>价值时点&amp;"至"&amp;#REF!</f>
        <v>#REF!</v>
      </c>
      <c r="F32" s="22"/>
      <c r="G32" s="22"/>
      <c r="H32" s="17"/>
      <c r="I32" s="22"/>
      <c r="J32" s="22"/>
      <c r="K32" s="22"/>
      <c r="L32" s="22"/>
      <c r="M32" s="9"/>
      <c r="N32" s="9"/>
      <c r="O32" s="9"/>
      <c r="P32" s="9"/>
      <c r="Q32" s="9"/>
      <c r="R32" s="34"/>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4" t="s">
        <v>1047</v>
      </c>
      <c r="B38" s="24"/>
      <c r="C38" s="24"/>
      <c r="D38" s="24"/>
      <c r="E38" s="24"/>
      <c r="F38" s="24"/>
      <c r="G38" s="24"/>
      <c r="H38" s="24"/>
      <c r="I38" s="24"/>
      <c r="J38" s="24"/>
      <c r="K38" s="24"/>
      <c r="L38" s="24"/>
      <c r="M38" s="24"/>
      <c r="N38" s="24"/>
      <c r="O38" s="24"/>
      <c r="P38" s="24"/>
      <c r="Q38" s="24"/>
    </row>
    <row r="39" ht="28.9" customHeight="1" spans="1:17">
      <c r="A39" s="23" t="s">
        <v>1048</v>
      </c>
      <c r="B39" s="23"/>
      <c r="C39" s="23"/>
      <c r="D39" s="23"/>
      <c r="E39" s="23"/>
      <c r="F39" s="23"/>
      <c r="G39" s="23"/>
      <c r="H39" s="23"/>
      <c r="I39" s="23"/>
      <c r="J39" s="23"/>
      <c r="K39" s="23"/>
      <c r="L39" s="23"/>
      <c r="M39" s="23"/>
      <c r="N39" s="23"/>
      <c r="O39" s="23"/>
      <c r="P39" s="23"/>
      <c r="Q39" s="23"/>
    </row>
    <row r="40" ht="29.45" customHeight="1" spans="1:17">
      <c r="A40" s="23" t="s">
        <v>1049</v>
      </c>
      <c r="B40" s="23"/>
      <c r="C40" s="23"/>
      <c r="D40" s="23"/>
      <c r="E40" s="23"/>
      <c r="F40" s="23"/>
      <c r="G40" s="23"/>
      <c r="H40" s="23"/>
      <c r="I40" s="23"/>
      <c r="J40" s="23"/>
      <c r="K40" s="23"/>
      <c r="L40" s="23"/>
      <c r="M40" s="23"/>
      <c r="N40" s="23"/>
      <c r="O40" s="23"/>
      <c r="P40" s="23"/>
      <c r="Q40" s="23"/>
    </row>
    <row r="41" spans="1:17">
      <c r="A41" s="8" t="s">
        <v>1050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3810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3810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3810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3810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3810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1075</v>
      </c>
      <c r="B1" s="1"/>
      <c r="C1" s="1"/>
      <c r="D1" s="1"/>
      <c r="E1" s="1"/>
      <c r="F1" s="1"/>
      <c r="G1" s="1"/>
      <c r="H1" s="1"/>
      <c r="I1" s="1"/>
      <c r="J1" s="1"/>
      <c r="K1" s="1"/>
      <c r="L1" s="1"/>
      <c r="M1" s="1"/>
      <c r="N1" s="1"/>
      <c r="O1" s="1"/>
      <c r="P1" s="1"/>
      <c r="Q1" s="1"/>
    </row>
    <row r="2" ht="16.35" spans="1:17">
      <c r="A2" s="2" t="str">
        <f>输机表!U2&amp;输机表!Y2</f>
        <v>康正（容城县）2024评字第7号-东牛村11-12</v>
      </c>
      <c r="B2" s="2"/>
      <c r="C2" s="2"/>
      <c r="D2" s="2"/>
      <c r="E2" s="2"/>
      <c r="F2" s="2"/>
      <c r="G2" s="2"/>
      <c r="H2" s="2"/>
      <c r="I2" s="2"/>
      <c r="J2" s="2"/>
      <c r="K2" s="2"/>
      <c r="L2" s="2"/>
      <c r="M2" s="2"/>
      <c r="N2" s="2"/>
      <c r="O2" s="2"/>
      <c r="P2" s="2"/>
      <c r="Q2" s="2"/>
    </row>
    <row r="3" spans="1:17">
      <c r="A3" s="3" t="s">
        <v>1005</v>
      </c>
      <c r="B3" s="3"/>
      <c r="C3" s="3"/>
      <c r="D3" s="3"/>
      <c r="E3" s="4" t="str">
        <f>输机表!AB2</f>
        <v>容城县征迁任务评估服务采购项目</v>
      </c>
      <c r="F3" s="5"/>
      <c r="G3" s="5"/>
      <c r="H3" s="5"/>
      <c r="I3" s="5"/>
      <c r="J3" s="5"/>
      <c r="K3" s="5"/>
      <c r="L3" s="5"/>
      <c r="M3" s="5"/>
      <c r="N3" s="5"/>
      <c r="O3" s="5"/>
      <c r="P3" s="5"/>
      <c r="Q3" s="5"/>
    </row>
    <row r="4" spans="1:17">
      <c r="A4" s="3" t="s">
        <v>1006</v>
      </c>
      <c r="B4" s="3"/>
      <c r="C4" s="3"/>
      <c r="D4" s="3"/>
      <c r="E4" s="4" t="str">
        <f>输机表!DH2</f>
        <v>容城县征迁安置办公室</v>
      </c>
      <c r="F4" s="5"/>
      <c r="G4" s="5"/>
      <c r="H4" s="5"/>
      <c r="I4" s="5"/>
      <c r="J4" s="5"/>
      <c r="K4" s="5"/>
      <c r="L4" s="5"/>
      <c r="M4" s="5"/>
      <c r="N4" s="5"/>
      <c r="O4" s="5"/>
      <c r="P4" s="5"/>
      <c r="Q4" s="5"/>
    </row>
    <row r="5" spans="1:17">
      <c r="A5" s="6" t="s">
        <v>1007</v>
      </c>
      <c r="B5" s="6"/>
      <c r="C5" s="6"/>
      <c r="D5" s="6"/>
      <c r="E5" s="7" t="s">
        <v>1076</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str">
        <f>结果通知单!B4</f>
        <v>彭羊尔</v>
      </c>
      <c r="E9" s="9"/>
      <c r="F9" s="9"/>
      <c r="G9" s="9"/>
      <c r="H9" s="9"/>
      <c r="I9" s="9"/>
      <c r="J9" s="9"/>
      <c r="K9" s="9"/>
      <c r="L9" s="9"/>
      <c r="M9" s="9"/>
      <c r="N9" s="9"/>
      <c r="O9" s="9"/>
      <c r="P9" s="9"/>
      <c r="Q9" s="9"/>
    </row>
    <row r="10" spans="1:17">
      <c r="A10" s="9" t="s">
        <v>1013</v>
      </c>
      <c r="B10" s="9"/>
      <c r="C10" s="9"/>
      <c r="D10" s="9" t="str">
        <f>结果通知单!F4</f>
        <v>容城县东牛村</v>
      </c>
      <c r="E10" s="9"/>
      <c r="F10" s="9"/>
      <c r="G10" s="9"/>
      <c r="H10" s="9"/>
      <c r="I10" s="9"/>
      <c r="J10" s="9"/>
      <c r="K10" s="9"/>
      <c r="L10" s="9"/>
      <c r="M10" s="9"/>
      <c r="N10" s="9"/>
      <c r="O10" s="9"/>
      <c r="P10" s="9"/>
      <c r="Q10" s="9"/>
    </row>
    <row r="11" spans="1:17">
      <c r="A11" s="9" t="s">
        <v>1014</v>
      </c>
      <c r="B11" s="9"/>
      <c r="C11" s="9"/>
      <c r="D11" s="10">
        <f ca="1">结果通知单!C12</f>
        <v>307.17</v>
      </c>
      <c r="E11" s="10"/>
      <c r="F11" s="9" t="s">
        <v>12</v>
      </c>
      <c r="G11" s="9"/>
      <c r="H11" s="9"/>
      <c r="I11" s="9"/>
      <c r="J11" s="9"/>
      <c r="K11" s="9"/>
      <c r="L11" s="9"/>
      <c r="M11" s="9"/>
      <c r="N11" s="9"/>
      <c r="O11" s="9"/>
      <c r="P11" s="9"/>
      <c r="Q11" s="9"/>
    </row>
    <row r="12" spans="1:17">
      <c r="A12" s="3" t="s">
        <v>1015</v>
      </c>
      <c r="B12" s="3"/>
      <c r="C12" s="3"/>
      <c r="D12" s="11" t="str">
        <f>输机表!R2</f>
        <v>2024/9/9</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495305</v>
      </c>
      <c r="H26" s="15"/>
      <c r="I26" s="15"/>
      <c r="J26" s="15"/>
      <c r="K26" s="15"/>
      <c r="L26" s="15"/>
      <c r="M26" s="15"/>
      <c r="N26" s="15"/>
      <c r="O26" s="15"/>
      <c r="P26" s="15"/>
      <c r="Q26" s="15"/>
    </row>
    <row r="27" spans="1:17">
      <c r="A27" s="9" t="s">
        <v>1032</v>
      </c>
      <c r="B27" s="9"/>
      <c r="C27" s="9"/>
      <c r="D27" s="9" t="str">
        <f ca="1">结果通知单!F42</f>
        <v>肆拾玖万伍仟叁佰零伍元整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1077</v>
      </c>
      <c r="F29" s="17"/>
      <c r="G29" s="17" t="s">
        <v>1035</v>
      </c>
      <c r="H29" s="18">
        <v>1120100036</v>
      </c>
      <c r="I29" s="18"/>
      <c r="J29" s="18"/>
      <c r="K29" s="17" t="s">
        <v>1036</v>
      </c>
      <c r="L29" s="17"/>
      <c r="M29" s="17"/>
      <c r="N29" s="17"/>
      <c r="O29" s="17"/>
      <c r="P29" s="28">
        <f>I32</f>
        <v>45561</v>
      </c>
      <c r="Q29" s="28"/>
    </row>
    <row r="30" ht="34.5" customHeight="1" spans="1:17">
      <c r="A30" s="8"/>
      <c r="B30" s="17" t="s">
        <v>1034</v>
      </c>
      <c r="C30" s="17"/>
      <c r="D30" s="17"/>
      <c r="E30" s="17" t="s">
        <v>1078</v>
      </c>
      <c r="F30" s="17"/>
      <c r="G30" s="17" t="s">
        <v>1035</v>
      </c>
      <c r="H30" s="18">
        <v>1120210057</v>
      </c>
      <c r="I30" s="18"/>
      <c r="J30" s="18"/>
      <c r="K30" s="17" t="s">
        <v>1036</v>
      </c>
      <c r="L30" s="17"/>
      <c r="M30" s="17"/>
      <c r="N30" s="17"/>
      <c r="O30" s="17"/>
      <c r="P30" s="28">
        <f>I32</f>
        <v>45561</v>
      </c>
      <c r="Q30" s="28"/>
    </row>
    <row r="31" spans="1:17">
      <c r="A31" s="3" t="s">
        <v>1038</v>
      </c>
      <c r="B31" s="3"/>
      <c r="C31" s="3"/>
      <c r="D31" s="3"/>
      <c r="E31" s="19">
        <f>输机表!DN2</f>
        <v>45547</v>
      </c>
      <c r="F31" s="19"/>
      <c r="G31" s="19"/>
      <c r="H31" s="20"/>
      <c r="I31" s="19"/>
      <c r="J31" s="19"/>
      <c r="K31" s="19"/>
      <c r="L31" s="19"/>
      <c r="M31" s="20"/>
      <c r="N31" s="20"/>
      <c r="O31" s="20"/>
      <c r="P31" s="20"/>
      <c r="Q31" s="20"/>
    </row>
    <row r="32" spans="1:17">
      <c r="A32" s="3" t="s">
        <v>1039</v>
      </c>
      <c r="B32" s="3"/>
      <c r="C32" s="3"/>
      <c r="D32" s="3"/>
      <c r="E32" s="21">
        <f>E31</f>
        <v>45547</v>
      </c>
      <c r="F32" s="21"/>
      <c r="G32" s="21"/>
      <c r="H32" s="22" t="s">
        <v>1079</v>
      </c>
      <c r="I32" s="21">
        <f>E32+14</f>
        <v>45561</v>
      </c>
      <c r="J32" s="21"/>
      <c r="K32" s="21"/>
      <c r="L32" s="21"/>
      <c r="M32" s="22"/>
      <c r="N32" s="22"/>
      <c r="O32" s="22"/>
      <c r="P32" s="22"/>
      <c r="Q32" s="22"/>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4" t="s">
        <v>1047</v>
      </c>
      <c r="B38" s="24"/>
      <c r="C38" s="24"/>
      <c r="D38" s="24"/>
      <c r="E38" s="24"/>
      <c r="F38" s="24"/>
      <c r="G38" s="24"/>
      <c r="H38" s="24"/>
      <c r="I38" s="24"/>
      <c r="J38" s="24"/>
      <c r="K38" s="24"/>
      <c r="L38" s="24"/>
      <c r="M38" s="24"/>
      <c r="N38" s="24"/>
      <c r="O38" s="24"/>
      <c r="P38" s="24"/>
      <c r="Q38" s="24"/>
    </row>
    <row r="39" ht="24" customHeight="1" spans="1:17">
      <c r="A39" s="23" t="s">
        <v>1048</v>
      </c>
      <c r="B39" s="23"/>
      <c r="C39" s="23"/>
      <c r="D39" s="23"/>
      <c r="E39" s="23"/>
      <c r="F39" s="23"/>
      <c r="G39" s="23"/>
      <c r="H39" s="23"/>
      <c r="I39" s="23"/>
      <c r="J39" s="23"/>
      <c r="K39" s="23"/>
      <c r="L39" s="23"/>
      <c r="M39" s="23"/>
      <c r="N39" s="23"/>
      <c r="O39" s="23"/>
      <c r="P39" s="23"/>
      <c r="Q39" s="23"/>
    </row>
    <row r="40" ht="24.75" customHeight="1" spans="1:17">
      <c r="A40" s="23" t="s">
        <v>1049</v>
      </c>
      <c r="B40" s="23"/>
      <c r="C40" s="23"/>
      <c r="D40" s="23"/>
      <c r="E40" s="23"/>
      <c r="F40" s="23"/>
      <c r="G40" s="23"/>
      <c r="H40" s="23"/>
      <c r="I40" s="23"/>
      <c r="J40" s="23"/>
      <c r="K40" s="23"/>
      <c r="L40" s="23"/>
      <c r="M40" s="23"/>
      <c r="N40" s="23"/>
      <c r="O40" s="23"/>
      <c r="P40" s="23"/>
      <c r="Q40" s="23"/>
    </row>
    <row r="41" spans="1:17">
      <c r="A41" s="8" t="s">
        <v>1080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1008</v>
      </c>
      <c r="K43" s="27"/>
      <c r="L43" s="27"/>
      <c r="M43" s="27"/>
      <c r="N43" s="27"/>
      <c r="O43" s="27"/>
      <c r="P43" s="27"/>
      <c r="Q43" s="27"/>
    </row>
    <row r="44" spans="1:17">
      <c r="A44" s="27"/>
      <c r="B44" s="27"/>
      <c r="C44" s="27"/>
      <c r="D44" s="27"/>
      <c r="E44" s="27"/>
      <c r="F44" s="26"/>
      <c r="G44" s="26"/>
      <c r="H44" s="26"/>
      <c r="I44" s="26"/>
      <c r="J44" s="29">
        <f>I32</f>
        <v>45561</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2024-11-13T07:00:33Z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